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ariantes 1 y 2" sheetId="1" r:id="rId4"/>
    <sheet state="visible" name="icompatibles" sheetId="2" r:id="rId5"/>
    <sheet state="visible" name="FALTANTES SOBRANTES" sheetId="3" r:id="rId6"/>
    <sheet state="visible" name="almuerzos" sheetId="4" r:id="rId7"/>
  </sheets>
  <definedNames/>
  <calcPr/>
  <extLst>
    <ext uri="GoogleSheetsCustomDataVersion1">
      <go:sheetsCustomData xmlns:go="http://customooxmlschemas.google.com/" r:id="rId8" roundtripDataSignature="AMtx7mh1AGbpfx4exdbGSCIW86PNTAsd9Q=="/>
    </ext>
  </extLst>
</workbook>
</file>

<file path=xl/sharedStrings.xml><?xml version="1.0" encoding="utf-8"?>
<sst xmlns="http://schemas.openxmlformats.org/spreadsheetml/2006/main" count="98" uniqueCount="57">
  <si>
    <t>ANEXO 38
TABLA XLIX
SITUACION ACTUAL</t>
  </si>
  <si>
    <t>V1</t>
  </si>
  <si>
    <t>Modelo</t>
  </si>
  <si>
    <t>V2</t>
  </si>
  <si>
    <t>GAP</t>
  </si>
  <si>
    <t>costos</t>
  </si>
  <si>
    <t>variaciones</t>
  </si>
  <si>
    <t>variacion</t>
  </si>
  <si>
    <t xml:space="preserve">salario </t>
  </si>
  <si>
    <t>faltantes</t>
  </si>
  <si>
    <t xml:space="preserve">Faltantes </t>
  </si>
  <si>
    <t>sobrantes</t>
  </si>
  <si>
    <t>Sobrantes</t>
  </si>
  <si>
    <t>capacitacion</t>
  </si>
  <si>
    <t xml:space="preserve">servicio </t>
  </si>
  <si>
    <t>servicio</t>
  </si>
  <si>
    <t>totales</t>
  </si>
  <si>
    <t>personal</t>
  </si>
  <si>
    <t>almuerzos</t>
  </si>
  <si>
    <t>incompatibles</t>
  </si>
  <si>
    <t>contratados</t>
  </si>
  <si>
    <t>polifuncionales</t>
  </si>
  <si>
    <t>especialistas</t>
  </si>
  <si>
    <t>los resultados que se observar, en donde el costo total del primer modelo propuesto es menor con un 3.62% se puede haber presentado</t>
  </si>
  <si>
    <t>modelo</t>
  </si>
  <si>
    <t>v1</t>
  </si>
  <si>
    <t>v2</t>
  </si>
  <si>
    <t xml:space="preserve">COSTOS = </t>
  </si>
  <si>
    <t>relmipgap =</t>
  </si>
  <si>
    <t>NVS [*] :=</t>
  </si>
  <si>
    <t>costo</t>
  </si>
  <si>
    <t>X [*,</t>
  </si>
  <si>
    <t>*]</t>
  </si>
  <si>
    <t>(tr)</t>
  </si>
  <si>
    <t>:</t>
  </si>
  <si>
    <t>6    :=</t>
  </si>
  <si>
    <t>PE</t>
  </si>
  <si>
    <t>PF    :=</t>
  </si>
  <si>
    <t>;</t>
  </si>
  <si>
    <t>Poli = 65</t>
  </si>
  <si>
    <t>salarios</t>
  </si>
  <si>
    <t>salario total</t>
  </si>
  <si>
    <t>poli</t>
  </si>
  <si>
    <t>capacitar</t>
  </si>
  <si>
    <t>param HSC :=</t>
  </si>
  <si>
    <t>param CSH :=</t>
  </si>
  <si>
    <t>Departamento</t>
  </si>
  <si>
    <t xml:space="preserve">NVS </t>
  </si>
  <si>
    <t>esta variante del modelo presenta un mayor grado de dificultad que se refleja en el valor de su gap y su tiempo de computo, esto puede haberse presentado debido a similitud entre los costos de personal faltante y personal sobrante ya que, el modelo trata de compensar dichos costos un poco identicos hace que su solucion sea mas lenta que el resto de problemas, por otra parte el nivel de servicio al exigir que haya un porcentaje minimo de personal faltante, esto obliga al modelo a afiliar una alta cantidad de personas, esto debido a que se elimino el costo de contratar y capacitar.</t>
  </si>
  <si>
    <t>Personal</t>
  </si>
  <si>
    <t>Costos</t>
  </si>
  <si>
    <t>polifuncional</t>
  </si>
  <si>
    <t xml:space="preserve">sobrantes </t>
  </si>
  <si>
    <t>Total</t>
  </si>
  <si>
    <t>COSTOS</t>
  </si>
  <si>
    <t>relmipgap</t>
  </si>
  <si>
    <t>Poli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</si>
</sst>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_-&quot;$&quot;\ * #,##0.00_-;\-&quot;$&quot;\ * #,##0.00_-;_-&quot;$&quot;\ * &quot;-&quot;??_-;_-@"/>
  </numFmts>
  <fonts count="5">
    <font>
      <sz val="11.0"/>
      <color theme="1"/>
      <name val="Arial"/>
    </font>
    <font>
      <b/>
      <sz val="11.0"/>
      <color theme="1"/>
      <name val="Calibri"/>
    </font>
    <font>
      <sz val="11.0"/>
      <color theme="1"/>
      <name val="Calibri"/>
    </font>
    <font>
      <color theme="1"/>
      <name val="Calibri"/>
    </font>
    <font>
      <sz val="8.0"/>
      <color theme="1"/>
      <name val="Calibri"/>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4">
    <xf borderId="0" fillId="0" fontId="0" numFmtId="0" xfId="0" applyAlignment="1" applyFont="1">
      <alignment readingOrder="0" shrinkToFit="0" vertical="bottom" wrapText="0"/>
    </xf>
    <xf borderId="0" fillId="0" fontId="1" numFmtId="0" xfId="0" applyAlignment="1" applyFont="1">
      <alignment horizontal="center" readingOrder="0" shrinkToFit="0" wrapText="1"/>
    </xf>
    <xf borderId="1" fillId="0" fontId="1" numFmtId="0" xfId="0" applyBorder="1" applyFont="1"/>
    <xf borderId="1" fillId="0" fontId="2" numFmtId="0" xfId="0" applyBorder="1" applyFont="1"/>
    <xf borderId="1" fillId="0" fontId="2" numFmtId="10" xfId="0" applyBorder="1" applyFont="1" applyNumberFormat="1"/>
    <xf borderId="1" fillId="0" fontId="2" numFmtId="2" xfId="0" applyBorder="1" applyFont="1" applyNumberFormat="1"/>
    <xf borderId="1" fillId="0" fontId="2" numFmtId="9" xfId="0" applyBorder="1" applyFont="1" applyNumberFormat="1"/>
    <xf borderId="0" fillId="0" fontId="1" numFmtId="0" xfId="0" applyFont="1"/>
    <xf borderId="0" fillId="0" fontId="3" numFmtId="0" xfId="0" applyFont="1"/>
    <xf borderId="0" fillId="0" fontId="2" numFmtId="2" xfId="0" applyFont="1" applyNumberFormat="1"/>
    <xf borderId="0" fillId="0" fontId="2" numFmtId="164" xfId="0" applyFont="1" applyNumberFormat="1"/>
    <xf borderId="1" fillId="0" fontId="2" numFmtId="165" xfId="0" applyBorder="1" applyFont="1" applyNumberFormat="1"/>
    <xf borderId="1" fillId="0" fontId="4" numFmtId="0" xfId="0" applyBorder="1" applyFont="1"/>
    <xf borderId="1" fillId="0" fontId="4" numFmtId="164"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Costos por modelo</a:t>
            </a:r>
          </a:p>
        </c:rich>
      </c:tx>
      <c:overlay val="0"/>
    </c:title>
    <c:plotArea>
      <c:layout/>
      <c:barChart>
        <c:barDir val="col"/>
        <c:ser>
          <c:idx val="0"/>
          <c:order val="0"/>
          <c:tx>
            <c:v>modelo</c:v>
          </c:tx>
          <c:spPr>
            <a:solidFill>
              <a:schemeClr val="accent1"/>
            </a:solidFill>
            <a:ln cmpd="sng">
              <a:solidFill>
                <a:srgbClr val="000000"/>
              </a:solidFill>
            </a:ln>
          </c:spPr>
          <c:val>
            <c:numRef>
              <c:f>'variantes 1 y 2'!$E$33</c:f>
              <c:numCache/>
            </c:numRef>
          </c:val>
        </c:ser>
        <c:ser>
          <c:idx val="1"/>
          <c:order val="1"/>
          <c:tx>
            <c:v>v1</c:v>
          </c:tx>
          <c:spPr>
            <a:solidFill>
              <a:schemeClr val="accent2"/>
            </a:solidFill>
            <a:ln cmpd="sng">
              <a:solidFill>
                <a:srgbClr val="000000"/>
              </a:solidFill>
            </a:ln>
          </c:spPr>
          <c:val>
            <c:numRef>
              <c:f>'variantes 1 y 2'!$F$33</c:f>
              <c:numCache/>
            </c:numRef>
          </c:val>
        </c:ser>
        <c:ser>
          <c:idx val="2"/>
          <c:order val="2"/>
          <c:tx>
            <c:v>v2</c:v>
          </c:tx>
          <c:spPr>
            <a:solidFill>
              <a:schemeClr val="accent3"/>
            </a:solidFill>
            <a:ln cmpd="sng">
              <a:solidFill>
                <a:srgbClr val="000000"/>
              </a:solidFill>
            </a:ln>
          </c:spPr>
          <c:val>
            <c:numRef>
              <c:f>'variantes 1 y 2'!$G$33</c:f>
              <c:numCache/>
            </c:numRef>
          </c:val>
        </c:ser>
        <c:axId val="588139456"/>
        <c:axId val="645084924"/>
      </c:barChart>
      <c:catAx>
        <c:axId val="58813945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45084924"/>
      </c:catAx>
      <c:valAx>
        <c:axId val="645084924"/>
        <c:scaling>
          <c:orientation val="minMax"/>
          <c:min val="1000.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88139456"/>
      </c:valAx>
    </c:plotArea>
    <c:legend>
      <c:legendPos val="b"/>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714375</xdr:colOff>
      <xdr:row>22</xdr:row>
      <xdr:rowOff>85725</xdr:rowOff>
    </xdr:from>
    <xdr:ext cx="4429125" cy="2876550"/>
    <xdr:graphicFrame>
      <xdr:nvGraphicFramePr>
        <xdr:cNvPr id="1479333572"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5F5F5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9.38"/>
    <col customWidth="1" min="4" max="4" width="12.88"/>
    <col customWidth="1" min="5" max="5" width="10.5"/>
    <col customWidth="1" min="6" max="6" width="11.88"/>
    <col customWidth="1" min="7" max="9" width="9.38"/>
    <col customWidth="1" min="10" max="10" width="12.88"/>
    <col customWidth="1" min="11" max="11" width="9.38"/>
    <col customWidth="1" min="12" max="12" width="11.88"/>
    <col customWidth="1" min="13" max="26" width="9.38"/>
  </cols>
  <sheetData>
    <row r="1">
      <c r="F1" s="1" t="s">
        <v>0</v>
      </c>
    </row>
    <row r="6">
      <c r="B6" s="2" t="s">
        <v>1</v>
      </c>
      <c r="C6" s="2" t="s">
        <v>2</v>
      </c>
      <c r="K6" s="2" t="s">
        <v>3</v>
      </c>
      <c r="L6" s="2" t="s">
        <v>2</v>
      </c>
    </row>
    <row r="7">
      <c r="A7" s="3" t="s">
        <v>4</v>
      </c>
      <c r="B7" s="4">
        <v>0.169929</v>
      </c>
      <c r="C7" s="4">
        <v>0.135917</v>
      </c>
      <c r="J7" s="3" t="s">
        <v>4</v>
      </c>
      <c r="K7" s="4">
        <v>0.25383</v>
      </c>
      <c r="L7" s="4">
        <v>0.135917</v>
      </c>
    </row>
    <row r="10">
      <c r="A10" s="2" t="s">
        <v>5</v>
      </c>
      <c r="B10" s="2" t="s">
        <v>1</v>
      </c>
      <c r="C10" s="2" t="s">
        <v>2</v>
      </c>
      <c r="D10" s="2" t="s">
        <v>6</v>
      </c>
      <c r="J10" s="2" t="s">
        <v>5</v>
      </c>
      <c r="K10" s="2" t="s">
        <v>3</v>
      </c>
      <c r="L10" s="2" t="s">
        <v>2</v>
      </c>
      <c r="M10" s="2" t="s">
        <v>7</v>
      </c>
    </row>
    <row r="11">
      <c r="A11" s="3">
        <v>0.135917</v>
      </c>
      <c r="B11" s="5">
        <v>3464.6600000000003</v>
      </c>
      <c r="C11" s="5">
        <v>3295.1400000000003</v>
      </c>
      <c r="D11" s="4">
        <f>+(B11-C11)/C11</f>
        <v>0.0514454621</v>
      </c>
      <c r="J11" s="2" t="s">
        <v>8</v>
      </c>
      <c r="K11" s="5">
        <v>3829.62</v>
      </c>
      <c r="L11" s="5">
        <v>3295.1400000000003</v>
      </c>
      <c r="M11" s="6">
        <f t="shared" ref="M11:M16" si="1">+(L11-K11)/K11</f>
        <v>-0.139564761</v>
      </c>
    </row>
    <row r="12">
      <c r="A12" s="2" t="s">
        <v>9</v>
      </c>
      <c r="B12" s="5">
        <v>110.39999999999999</v>
      </c>
      <c r="C12" s="5">
        <v>114.0</v>
      </c>
      <c r="D12" s="4">
        <f t="shared" ref="D12:D15" si="2">+(C12-B12)/B12</f>
        <v>0.03260869565</v>
      </c>
      <c r="J12" s="2" t="s">
        <v>10</v>
      </c>
      <c r="K12" s="5">
        <v>42.0</v>
      </c>
      <c r="L12" s="5">
        <v>114.0</v>
      </c>
      <c r="M12" s="6">
        <f t="shared" si="1"/>
        <v>1.714285714</v>
      </c>
    </row>
    <row r="13">
      <c r="A13" s="2" t="s">
        <v>11</v>
      </c>
      <c r="B13" s="5">
        <v>71.7</v>
      </c>
      <c r="C13" s="5">
        <v>93.0</v>
      </c>
      <c r="D13" s="4">
        <f t="shared" si="2"/>
        <v>0.2970711297</v>
      </c>
      <c r="J13" s="2" t="s">
        <v>12</v>
      </c>
      <c r="K13" s="5">
        <v>197.4</v>
      </c>
      <c r="L13" s="5">
        <v>93.0</v>
      </c>
      <c r="M13" s="6">
        <f t="shared" si="1"/>
        <v>-0.5288753799</v>
      </c>
    </row>
    <row r="14">
      <c r="A14" s="2" t="s">
        <v>13</v>
      </c>
      <c r="B14" s="5">
        <v>0.76</v>
      </c>
      <c r="C14" s="5">
        <v>1.3</v>
      </c>
      <c r="D14" s="4">
        <f t="shared" si="2"/>
        <v>0.7105263158</v>
      </c>
      <c r="J14" s="2" t="s">
        <v>14</v>
      </c>
      <c r="K14" s="5">
        <v>6.55447</v>
      </c>
      <c r="L14" s="5">
        <v>1.3</v>
      </c>
      <c r="M14" s="6">
        <f t="shared" si="1"/>
        <v>-0.8016620718</v>
      </c>
    </row>
    <row r="15">
      <c r="A15" s="2" t="s">
        <v>15</v>
      </c>
      <c r="B15" s="5">
        <v>5.8238669999999955</v>
      </c>
      <c r="C15" s="5">
        <v>17.811288249999997</v>
      </c>
      <c r="D15" s="4">
        <f t="shared" si="2"/>
        <v>2.058326753</v>
      </c>
      <c r="J15" s="2" t="s">
        <v>13</v>
      </c>
      <c r="K15" s="5">
        <v>0.86</v>
      </c>
      <c r="L15" s="5">
        <v>17.811288249999997</v>
      </c>
      <c r="M15" s="6">
        <f t="shared" si="1"/>
        <v>19.71080029</v>
      </c>
    </row>
    <row r="16">
      <c r="A16" s="2" t="s">
        <v>16</v>
      </c>
      <c r="B16" s="5">
        <f t="shared" ref="B16:C16" si="3">+SUM(B11:B15)</f>
        <v>3653.343867</v>
      </c>
      <c r="C16" s="5">
        <f t="shared" si="3"/>
        <v>3521.251288</v>
      </c>
      <c r="D16" s="4">
        <f>+(B16-C16)/C16</f>
        <v>0.03751296569</v>
      </c>
      <c r="J16" s="2" t="s">
        <v>16</v>
      </c>
      <c r="K16" s="5">
        <f>+SUM(K11:K15)</f>
        <v>4076.43447</v>
      </c>
      <c r="L16" s="5">
        <v>3521.2512882500005</v>
      </c>
      <c r="M16" s="6">
        <f t="shared" si="1"/>
        <v>-0.1361933292</v>
      </c>
    </row>
    <row r="17">
      <c r="M17" s="6"/>
    </row>
    <row r="18">
      <c r="M18" s="6"/>
    </row>
    <row r="19">
      <c r="A19" s="2" t="s">
        <v>17</v>
      </c>
      <c r="B19" s="2" t="s">
        <v>1</v>
      </c>
      <c r="C19" s="2" t="s">
        <v>2</v>
      </c>
      <c r="D19" s="2" t="s">
        <v>6</v>
      </c>
      <c r="J19" s="2" t="s">
        <v>17</v>
      </c>
      <c r="K19" s="2" t="s">
        <v>18</v>
      </c>
      <c r="L19" s="2" t="s">
        <v>19</v>
      </c>
      <c r="M19" s="2" t="s">
        <v>7</v>
      </c>
    </row>
    <row r="20">
      <c r="A20" s="2" t="s">
        <v>20</v>
      </c>
      <c r="B20" s="5">
        <v>89.0</v>
      </c>
      <c r="C20" s="5">
        <v>98.0</v>
      </c>
      <c r="D20" s="4">
        <f t="shared" ref="D20:D22" si="4">+(B20-C20)/C20</f>
        <v>-0.09183673469</v>
      </c>
      <c r="J20" s="2" t="s">
        <v>20</v>
      </c>
      <c r="K20" s="3">
        <v>111.0</v>
      </c>
      <c r="L20" s="3">
        <v>98.0</v>
      </c>
      <c r="M20" s="6">
        <f t="shared" ref="M20:M22" si="5">+(L20-K20)/K20</f>
        <v>-0.1171171171</v>
      </c>
    </row>
    <row r="21" ht="15.75" customHeight="1">
      <c r="A21" s="2" t="s">
        <v>21</v>
      </c>
      <c r="B21" s="5">
        <v>35.0</v>
      </c>
      <c r="C21" s="5">
        <v>65.0</v>
      </c>
      <c r="D21" s="4">
        <f t="shared" si="4"/>
        <v>-0.4615384615</v>
      </c>
      <c r="J21" s="2" t="s">
        <v>21</v>
      </c>
      <c r="K21" s="3">
        <v>43.0</v>
      </c>
      <c r="L21" s="3">
        <v>65.0</v>
      </c>
      <c r="M21" s="6">
        <f t="shared" si="5"/>
        <v>0.511627907</v>
      </c>
    </row>
    <row r="22" ht="15.75" customHeight="1">
      <c r="A22" s="2" t="s">
        <v>22</v>
      </c>
      <c r="B22" s="5">
        <f t="shared" ref="B22:C22" si="6">+B20-B21</f>
        <v>54</v>
      </c>
      <c r="C22" s="5">
        <f t="shared" si="6"/>
        <v>33</v>
      </c>
      <c r="D22" s="4">
        <f t="shared" si="4"/>
        <v>0.6363636364</v>
      </c>
      <c r="J22" s="2" t="s">
        <v>22</v>
      </c>
      <c r="K22" s="3">
        <f>+K20-K21</f>
        <v>68</v>
      </c>
      <c r="L22" s="3">
        <v>33.0</v>
      </c>
      <c r="M22" s="6">
        <f t="shared" si="5"/>
        <v>-0.5147058824</v>
      </c>
    </row>
    <row r="23" ht="15.75" customHeight="1"/>
    <row r="24" ht="15.75" customHeight="1"/>
    <row r="25" ht="15.75" customHeight="1"/>
    <row r="26" ht="15.75" customHeight="1"/>
    <row r="27" ht="15.75" customHeight="1"/>
    <row r="28" ht="15.75" customHeight="1"/>
    <row r="29" ht="15.75" customHeight="1">
      <c r="D29" s="7" t="s">
        <v>23</v>
      </c>
    </row>
    <row r="30" ht="15.75" customHeight="1"/>
    <row r="31" ht="15.75" customHeight="1"/>
    <row r="32" ht="15.75" customHeight="1">
      <c r="E32" s="8" t="s">
        <v>24</v>
      </c>
      <c r="F32" s="8" t="s">
        <v>25</v>
      </c>
      <c r="G32" s="8" t="s">
        <v>26</v>
      </c>
    </row>
    <row r="33" ht="15.75" customHeight="1">
      <c r="E33" s="9">
        <v>3521.2512882500005</v>
      </c>
      <c r="F33" s="9">
        <v>3653.3438670000005</v>
      </c>
      <c r="G33" s="9">
        <f>+K16</f>
        <v>4076.43447</v>
      </c>
    </row>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F1:H4"/>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7" width="9.38"/>
    <col customWidth="1" min="8" max="8" width="10.38"/>
    <col customWidth="1" min="9" max="26" width="9.38"/>
  </cols>
  <sheetData>
    <row r="1">
      <c r="C1" s="3" t="s">
        <v>27</v>
      </c>
      <c r="D1" s="3">
        <v>1.37703E7</v>
      </c>
      <c r="E1" s="8">
        <f>+D1/3914</f>
        <v>3518.216658</v>
      </c>
    </row>
    <row r="2">
      <c r="C2" s="3" t="s">
        <v>28</v>
      </c>
      <c r="D2" s="3">
        <v>0.135917</v>
      </c>
      <c r="R2" s="8" t="s">
        <v>5</v>
      </c>
      <c r="S2" s="8">
        <f>0.3*S3</f>
        <v>93</v>
      </c>
      <c r="T2" s="8">
        <f>1.2*T3</f>
        <v>114</v>
      </c>
    </row>
    <row r="3">
      <c r="C3" s="3" t="s">
        <v>29</v>
      </c>
      <c r="D3" s="3" t="s">
        <v>30</v>
      </c>
      <c r="G3" s="3" t="s">
        <v>31</v>
      </c>
      <c r="H3" s="3" t="s">
        <v>32</v>
      </c>
      <c r="I3" s="3" t="s">
        <v>33</v>
      </c>
      <c r="J3" s="3"/>
      <c r="K3" s="3"/>
      <c r="L3" s="3"/>
      <c r="M3" s="3"/>
      <c r="S3" s="8">
        <f t="shared" ref="S3:T3" si="1">+SUM(S5:S190)</f>
        <v>310</v>
      </c>
      <c r="T3" s="8">
        <f t="shared" si="1"/>
        <v>95</v>
      </c>
    </row>
    <row r="4">
      <c r="B4" s="8">
        <v>1.0</v>
      </c>
      <c r="C4" s="3">
        <v>0.920937</v>
      </c>
      <c r="D4" s="3">
        <f t="shared" ref="D4:D7" si="2">+(1-C4)*127.75</f>
        <v>10.10029825</v>
      </c>
      <c r="G4" s="3" t="s">
        <v>34</v>
      </c>
      <c r="H4" s="3">
        <v>1.0</v>
      </c>
      <c r="I4" s="3">
        <v>2.0</v>
      </c>
      <c r="J4" s="3">
        <v>3.0</v>
      </c>
      <c r="K4" s="3">
        <v>4.0</v>
      </c>
      <c r="L4" s="3">
        <v>5.0</v>
      </c>
      <c r="M4" s="3" t="s">
        <v>35</v>
      </c>
      <c r="P4" s="8" t="s">
        <v>34</v>
      </c>
      <c r="S4" s="8" t="s">
        <v>36</v>
      </c>
      <c r="T4" s="8" t="s">
        <v>37</v>
      </c>
    </row>
    <row r="5">
      <c r="B5" s="8">
        <v>2.0</v>
      </c>
      <c r="C5" s="3">
        <v>0.982327</v>
      </c>
      <c r="D5" s="3">
        <f t="shared" si="2"/>
        <v>2.25772575</v>
      </c>
      <c r="G5" s="3">
        <v>1.0</v>
      </c>
      <c r="H5" s="3">
        <v>1.0</v>
      </c>
      <c r="I5" s="3">
        <v>3.0</v>
      </c>
      <c r="J5" s="3">
        <v>2.0</v>
      </c>
      <c r="K5" s="3">
        <v>1.0</v>
      </c>
      <c r="L5" s="3">
        <v>1.0</v>
      </c>
      <c r="M5" s="3">
        <v>0.0</v>
      </c>
      <c r="P5" s="8">
        <v>1.0</v>
      </c>
      <c r="Q5" s="8">
        <v>1.0</v>
      </c>
      <c r="R5" s="8">
        <v>1.0</v>
      </c>
      <c r="S5" s="8">
        <v>2.0</v>
      </c>
      <c r="T5" s="8">
        <v>1.0</v>
      </c>
    </row>
    <row r="6">
      <c r="B6" s="8">
        <v>3.0</v>
      </c>
      <c r="C6" s="3">
        <v>0.991137</v>
      </c>
      <c r="D6" s="3">
        <f t="shared" si="2"/>
        <v>1.13224825</v>
      </c>
      <c r="G6" s="3">
        <v>2.0</v>
      </c>
      <c r="H6" s="3">
        <v>0.0</v>
      </c>
      <c r="I6" s="3">
        <v>1.0</v>
      </c>
      <c r="J6" s="3">
        <v>4.0</v>
      </c>
      <c r="K6" s="3">
        <v>2.0</v>
      </c>
      <c r="L6" s="3">
        <v>1.0</v>
      </c>
      <c r="M6" s="3">
        <v>0.0</v>
      </c>
      <c r="P6" s="8">
        <v>1.0</v>
      </c>
      <c r="Q6" s="8">
        <v>1.0</v>
      </c>
      <c r="R6" s="8">
        <v>3.0</v>
      </c>
      <c r="S6" s="8">
        <v>0.0</v>
      </c>
      <c r="T6" s="8">
        <v>1.0</v>
      </c>
    </row>
    <row r="7">
      <c r="B7" s="8">
        <v>4.0</v>
      </c>
      <c r="C7" s="3">
        <v>0.966176</v>
      </c>
      <c r="D7" s="3">
        <f t="shared" si="2"/>
        <v>4.321016</v>
      </c>
      <c r="G7" s="3">
        <v>3.0</v>
      </c>
      <c r="H7" s="3">
        <v>4.0</v>
      </c>
      <c r="I7" s="3">
        <v>4.0</v>
      </c>
      <c r="J7" s="3">
        <v>1.0</v>
      </c>
      <c r="K7" s="3">
        <v>0.0</v>
      </c>
      <c r="L7" s="3">
        <v>2.0</v>
      </c>
      <c r="M7" s="3">
        <v>0.0</v>
      </c>
      <c r="P7" s="8">
        <v>1.0</v>
      </c>
      <c r="Q7" s="8">
        <v>1.0</v>
      </c>
      <c r="R7" s="8">
        <v>4.0</v>
      </c>
      <c r="S7" s="8">
        <v>0.0</v>
      </c>
      <c r="T7" s="8">
        <v>2.0</v>
      </c>
    </row>
    <row r="8">
      <c r="C8" s="8" t="s">
        <v>38</v>
      </c>
      <c r="D8" s="8">
        <f>+SUM(D4:D7)</f>
        <v>17.81128825</v>
      </c>
      <c r="G8" s="3">
        <v>4.0</v>
      </c>
      <c r="H8" s="3">
        <v>4.0</v>
      </c>
      <c r="I8" s="3">
        <v>3.0</v>
      </c>
      <c r="J8" s="3">
        <v>1.0</v>
      </c>
      <c r="K8" s="3">
        <v>1.0</v>
      </c>
      <c r="L8" s="3">
        <v>1.0</v>
      </c>
      <c r="M8" s="3">
        <v>0.0</v>
      </c>
      <c r="P8" s="8">
        <v>1.0</v>
      </c>
      <c r="Q8" s="8">
        <v>1.0</v>
      </c>
      <c r="R8" s="8">
        <v>5.0</v>
      </c>
      <c r="S8" s="8">
        <v>2.0</v>
      </c>
      <c r="T8" s="8">
        <v>0.0</v>
      </c>
    </row>
    <row r="9">
      <c r="G9" s="3">
        <v>6.0</v>
      </c>
      <c r="H9" s="3">
        <v>2.0</v>
      </c>
      <c r="I9" s="3">
        <v>2.0</v>
      </c>
      <c r="J9" s="3">
        <v>2.0</v>
      </c>
      <c r="K9" s="3">
        <v>0.0</v>
      </c>
      <c r="L9" s="3">
        <v>2.0</v>
      </c>
      <c r="M9" s="3">
        <v>0.0</v>
      </c>
      <c r="P9" s="8">
        <v>1.0</v>
      </c>
      <c r="Q9" s="8">
        <v>1.0</v>
      </c>
      <c r="R9" s="8">
        <v>10.0</v>
      </c>
      <c r="S9" s="8">
        <v>1.0</v>
      </c>
      <c r="T9" s="8">
        <v>0.0</v>
      </c>
    </row>
    <row r="10">
      <c r="B10" s="8" t="s">
        <v>39</v>
      </c>
      <c r="G10" s="3">
        <v>7.0</v>
      </c>
      <c r="H10" s="3">
        <v>1.0</v>
      </c>
      <c r="I10" s="3">
        <v>0.0</v>
      </c>
      <c r="J10" s="3">
        <v>3.0</v>
      </c>
      <c r="K10" s="3">
        <v>1.0</v>
      </c>
      <c r="L10" s="3">
        <v>3.0</v>
      </c>
      <c r="M10" s="3">
        <v>0.0</v>
      </c>
      <c r="P10" s="8">
        <v>1.0</v>
      </c>
      <c r="Q10" s="8">
        <v>1.0</v>
      </c>
      <c r="R10" s="8">
        <v>11.0</v>
      </c>
      <c r="S10" s="8">
        <v>1.0</v>
      </c>
      <c r="T10" s="8">
        <v>0.0</v>
      </c>
    </row>
    <row r="11">
      <c r="G11" s="3">
        <v>8.0</v>
      </c>
      <c r="H11" s="3">
        <v>1.0</v>
      </c>
      <c r="I11" s="3">
        <v>2.0</v>
      </c>
      <c r="J11" s="3">
        <v>1.0</v>
      </c>
      <c r="K11" s="3">
        <v>0.0</v>
      </c>
      <c r="L11" s="3">
        <v>1.0</v>
      </c>
      <c r="M11" s="3">
        <v>0.0</v>
      </c>
      <c r="P11" s="8">
        <v>1.0</v>
      </c>
      <c r="Q11" s="8">
        <v>1.0</v>
      </c>
      <c r="R11" s="8">
        <v>12.0</v>
      </c>
      <c r="S11" s="8">
        <v>3.0</v>
      </c>
      <c r="T11" s="8">
        <v>0.0</v>
      </c>
    </row>
    <row r="12">
      <c r="B12" s="8" t="s">
        <v>5</v>
      </c>
      <c r="C12" s="8">
        <f>+SUM(D4:D7)+H20+S2+H25+T2</f>
        <v>3521.251288</v>
      </c>
      <c r="G12" s="3">
        <v>10.0</v>
      </c>
      <c r="H12" s="3">
        <v>0.0</v>
      </c>
      <c r="I12" s="3">
        <v>0.0</v>
      </c>
      <c r="J12" s="3">
        <v>1.0</v>
      </c>
      <c r="K12" s="3">
        <v>1.0</v>
      </c>
      <c r="L12" s="3">
        <v>1.0</v>
      </c>
      <c r="M12" s="3">
        <v>0.0</v>
      </c>
      <c r="P12" s="8">
        <v>1.0</v>
      </c>
      <c r="Q12" s="8">
        <v>1.0</v>
      </c>
      <c r="R12" s="8">
        <v>14.0</v>
      </c>
      <c r="S12" s="8">
        <v>1.0</v>
      </c>
      <c r="T12" s="8">
        <v>0.0</v>
      </c>
    </row>
    <row r="13">
      <c r="G13" s="3">
        <v>11.0</v>
      </c>
      <c r="H13" s="3">
        <v>2.0</v>
      </c>
      <c r="I13" s="3">
        <v>3.0</v>
      </c>
      <c r="J13" s="3">
        <v>3.0</v>
      </c>
      <c r="K13" s="3">
        <v>0.0</v>
      </c>
      <c r="L13" s="3">
        <v>2.0</v>
      </c>
      <c r="M13" s="3">
        <v>0.0</v>
      </c>
      <c r="P13" s="8">
        <v>1.0</v>
      </c>
      <c r="Q13" s="8">
        <v>2.0</v>
      </c>
      <c r="R13" s="8">
        <v>1.0</v>
      </c>
      <c r="S13" s="8">
        <v>0.0</v>
      </c>
      <c r="T13" s="8">
        <v>4.0</v>
      </c>
    </row>
    <row r="14">
      <c r="B14" s="8" t="s">
        <v>5</v>
      </c>
      <c r="G14" s="3">
        <v>12.0</v>
      </c>
      <c r="H14" s="3">
        <v>0.0</v>
      </c>
      <c r="I14" s="3">
        <v>0.0</v>
      </c>
      <c r="J14" s="3">
        <v>0.0</v>
      </c>
      <c r="K14" s="3">
        <v>4.0</v>
      </c>
      <c r="L14" s="3">
        <v>3.0</v>
      </c>
      <c r="M14" s="3">
        <v>0.0</v>
      </c>
      <c r="P14" s="8">
        <v>1.0</v>
      </c>
      <c r="Q14" s="8">
        <v>2.0</v>
      </c>
      <c r="R14" s="8">
        <v>3.0</v>
      </c>
      <c r="S14" s="8">
        <v>1.0</v>
      </c>
      <c r="T14" s="8">
        <v>2.0</v>
      </c>
    </row>
    <row r="15">
      <c r="B15" s="8" t="s">
        <v>40</v>
      </c>
      <c r="C15" s="8">
        <f>+H20</f>
        <v>3295.14</v>
      </c>
      <c r="G15" s="3">
        <v>14.0</v>
      </c>
      <c r="H15" s="3">
        <v>1.0</v>
      </c>
      <c r="I15" s="3">
        <v>0.0</v>
      </c>
      <c r="J15" s="3">
        <v>2.0</v>
      </c>
      <c r="K15" s="3">
        <v>0.0</v>
      </c>
      <c r="L15" s="3">
        <v>1.0</v>
      </c>
      <c r="M15" s="3">
        <v>0.0</v>
      </c>
      <c r="P15" s="8">
        <v>1.0</v>
      </c>
      <c r="Q15" s="8">
        <v>2.0</v>
      </c>
      <c r="R15" s="8">
        <v>6.0</v>
      </c>
      <c r="S15" s="8">
        <v>1.0</v>
      </c>
      <c r="T15" s="8">
        <v>0.0</v>
      </c>
    </row>
    <row r="16">
      <c r="B16" s="8" t="s">
        <v>9</v>
      </c>
      <c r="C16" s="8">
        <f>+T2</f>
        <v>114</v>
      </c>
      <c r="G16" s="3">
        <v>15.0</v>
      </c>
      <c r="H16" s="3">
        <v>4.0</v>
      </c>
      <c r="I16" s="3">
        <v>0.0</v>
      </c>
      <c r="J16" s="3">
        <v>2.0</v>
      </c>
      <c r="K16" s="3">
        <v>0.0</v>
      </c>
      <c r="L16" s="3">
        <v>1.0</v>
      </c>
      <c r="M16" s="3">
        <v>2.0</v>
      </c>
      <c r="P16" s="8">
        <v>1.0</v>
      </c>
      <c r="Q16" s="8">
        <v>2.0</v>
      </c>
      <c r="R16" s="8">
        <v>8.0</v>
      </c>
      <c r="S16" s="8">
        <v>6.0</v>
      </c>
      <c r="T16" s="8">
        <v>0.0</v>
      </c>
    </row>
    <row r="17">
      <c r="B17" s="8" t="s">
        <v>11</v>
      </c>
      <c r="C17" s="8">
        <f>+S2</f>
        <v>93</v>
      </c>
      <c r="G17" s="3">
        <v>16.0</v>
      </c>
      <c r="H17" s="3">
        <v>1.0</v>
      </c>
      <c r="I17" s="3">
        <v>1.0</v>
      </c>
      <c r="J17" s="3">
        <v>1.0</v>
      </c>
      <c r="K17" s="3">
        <v>2.0</v>
      </c>
      <c r="L17" s="3">
        <v>2.0</v>
      </c>
      <c r="M17" s="3">
        <v>0.0</v>
      </c>
      <c r="P17" s="8">
        <v>1.0</v>
      </c>
      <c r="Q17" s="8">
        <v>2.0</v>
      </c>
      <c r="R17" s="8">
        <v>10.0</v>
      </c>
      <c r="S17" s="8">
        <v>1.0</v>
      </c>
      <c r="T17" s="8">
        <v>0.0</v>
      </c>
    </row>
    <row r="18">
      <c r="B18" s="8" t="s">
        <v>13</v>
      </c>
      <c r="C18" s="8">
        <f>+H25</f>
        <v>1.3</v>
      </c>
      <c r="G18" s="3"/>
      <c r="H18" s="3">
        <f t="shared" ref="H18:M18" si="3">+SUM(H5:H17)</f>
        <v>21</v>
      </c>
      <c r="I18" s="3">
        <f t="shared" si="3"/>
        <v>19</v>
      </c>
      <c r="J18" s="3">
        <f t="shared" si="3"/>
        <v>23</v>
      </c>
      <c r="K18" s="3">
        <f t="shared" si="3"/>
        <v>12</v>
      </c>
      <c r="L18" s="3">
        <f t="shared" si="3"/>
        <v>21</v>
      </c>
      <c r="M18" s="3">
        <f t="shared" si="3"/>
        <v>2</v>
      </c>
      <c r="N18" s="8">
        <f>+SUM(H18:M18)</f>
        <v>98</v>
      </c>
      <c r="P18" s="8">
        <v>1.0</v>
      </c>
      <c r="Q18" s="8">
        <v>2.0</v>
      </c>
      <c r="R18" s="8">
        <v>11.0</v>
      </c>
      <c r="S18" s="8">
        <v>1.0</v>
      </c>
      <c r="T18" s="8">
        <v>0.0</v>
      </c>
    </row>
    <row r="19">
      <c r="B19" s="8" t="s">
        <v>15</v>
      </c>
      <c r="C19" s="8">
        <f>+D8</f>
        <v>17.81128825</v>
      </c>
      <c r="G19" s="3" t="s">
        <v>40</v>
      </c>
      <c r="H19" s="3">
        <f t="shared" ref="H19:M19" si="4">+H18*H27*H30</f>
        <v>466.2</v>
      </c>
      <c r="I19" s="3">
        <f t="shared" si="4"/>
        <v>506.16</v>
      </c>
      <c r="J19" s="3">
        <f t="shared" si="4"/>
        <v>765.9</v>
      </c>
      <c r="K19" s="3">
        <f t="shared" si="4"/>
        <v>479.52</v>
      </c>
      <c r="L19" s="3">
        <f t="shared" si="4"/>
        <v>932.4</v>
      </c>
      <c r="M19" s="3">
        <f t="shared" si="4"/>
        <v>144.96</v>
      </c>
      <c r="P19" s="8">
        <v>1.0</v>
      </c>
      <c r="Q19" s="8">
        <v>2.0</v>
      </c>
      <c r="R19" s="8">
        <v>13.0</v>
      </c>
      <c r="S19" s="8">
        <v>1.0</v>
      </c>
      <c r="T19" s="8">
        <v>0.0</v>
      </c>
    </row>
    <row r="20">
      <c r="G20" s="8" t="s">
        <v>41</v>
      </c>
      <c r="H20" s="8">
        <f>+SUM(H19:M19)</f>
        <v>3295.14</v>
      </c>
      <c r="P20" s="8">
        <v>1.0</v>
      </c>
      <c r="Q20" s="8">
        <v>2.0</v>
      </c>
      <c r="R20" s="8">
        <v>15.0</v>
      </c>
      <c r="S20" s="8">
        <v>1.0</v>
      </c>
      <c r="T20" s="8">
        <v>0.0</v>
      </c>
    </row>
    <row r="21" ht="15.75" customHeight="1">
      <c r="P21" s="8">
        <v>1.0</v>
      </c>
      <c r="Q21" s="8">
        <v>3.0</v>
      </c>
      <c r="R21" s="8">
        <v>1.0</v>
      </c>
      <c r="S21" s="8">
        <v>0.0</v>
      </c>
      <c r="T21" s="8">
        <v>1.0</v>
      </c>
    </row>
    <row r="22" ht="15.75" customHeight="1">
      <c r="P22" s="8">
        <v>1.0</v>
      </c>
      <c r="Q22" s="8">
        <v>3.0</v>
      </c>
      <c r="R22" s="8">
        <v>2.0</v>
      </c>
      <c r="S22" s="8">
        <v>0.0</v>
      </c>
      <c r="T22" s="8">
        <v>1.0</v>
      </c>
    </row>
    <row r="23" ht="15.75" customHeight="1">
      <c r="G23" s="8" t="s">
        <v>16</v>
      </c>
      <c r="H23" s="8">
        <f>+SUM(H5:M17)</f>
        <v>98</v>
      </c>
      <c r="P23" s="8">
        <v>1.0</v>
      </c>
      <c r="Q23" s="8">
        <v>3.0</v>
      </c>
      <c r="R23" s="8">
        <v>3.0</v>
      </c>
      <c r="S23" s="8">
        <v>2.0</v>
      </c>
      <c r="T23" s="8">
        <v>0.0</v>
      </c>
    </row>
    <row r="24" ht="15.75" customHeight="1">
      <c r="G24" s="8" t="s">
        <v>42</v>
      </c>
      <c r="H24" s="8">
        <v>65.0</v>
      </c>
      <c r="P24" s="8">
        <v>1.0</v>
      </c>
      <c r="Q24" s="8">
        <v>3.0</v>
      </c>
      <c r="R24" s="8">
        <v>5.0</v>
      </c>
      <c r="S24" s="8">
        <v>0.0</v>
      </c>
      <c r="T24" s="8">
        <v>1.0</v>
      </c>
    </row>
    <row r="25" ht="15.75" customHeight="1">
      <c r="G25" s="8" t="s">
        <v>43</v>
      </c>
      <c r="H25" s="8">
        <f>0.02*H24</f>
        <v>1.3</v>
      </c>
      <c r="P25" s="8">
        <v>1.0</v>
      </c>
      <c r="Q25" s="8">
        <v>3.0</v>
      </c>
      <c r="R25" s="8">
        <v>6.0</v>
      </c>
      <c r="S25" s="8">
        <v>1.0</v>
      </c>
      <c r="T25" s="8">
        <v>0.0</v>
      </c>
    </row>
    <row r="26" ht="15.75" customHeight="1">
      <c r="G26" s="8" t="s">
        <v>44</v>
      </c>
      <c r="H26" s="8">
        <v>1.0</v>
      </c>
      <c r="I26" s="8">
        <v>2.0</v>
      </c>
      <c r="J26" s="8">
        <v>3.0</v>
      </c>
      <c r="K26" s="8">
        <v>4.0</v>
      </c>
      <c r="L26" s="8">
        <v>5.0</v>
      </c>
      <c r="M26" s="8">
        <v>6.0</v>
      </c>
      <c r="N26" s="8">
        <v>7.0</v>
      </c>
      <c r="O26" s="8">
        <v>8.0</v>
      </c>
      <c r="P26" s="8">
        <v>1.0</v>
      </c>
      <c r="Q26" s="8">
        <v>3.0</v>
      </c>
      <c r="R26" s="8">
        <v>7.0</v>
      </c>
      <c r="S26" s="8">
        <v>1.0</v>
      </c>
      <c r="T26" s="8">
        <v>0.0</v>
      </c>
    </row>
    <row r="27" ht="15.75" customHeight="1">
      <c r="H27" s="8">
        <v>20.0</v>
      </c>
      <c r="I27" s="8">
        <v>24.0</v>
      </c>
      <c r="J27" s="8">
        <v>30.0</v>
      </c>
      <c r="K27" s="8">
        <v>36.0</v>
      </c>
      <c r="L27" s="8">
        <v>40.0</v>
      </c>
      <c r="M27" s="8">
        <v>48.0</v>
      </c>
      <c r="N27" s="8">
        <v>50.0</v>
      </c>
      <c r="O27" s="8">
        <v>60.0</v>
      </c>
      <c r="P27" s="8">
        <v>1.0</v>
      </c>
      <c r="Q27" s="8">
        <v>3.0</v>
      </c>
      <c r="R27" s="8">
        <v>10.0</v>
      </c>
      <c r="S27" s="8">
        <v>0.0</v>
      </c>
      <c r="T27" s="8">
        <v>1.0</v>
      </c>
    </row>
    <row r="28" ht="15.75" customHeight="1">
      <c r="P28" s="8">
        <v>1.0</v>
      </c>
      <c r="Q28" s="8">
        <v>3.0</v>
      </c>
      <c r="R28" s="8">
        <v>13.0</v>
      </c>
      <c r="S28" s="8">
        <v>0.0</v>
      </c>
      <c r="T28" s="8">
        <v>2.0</v>
      </c>
    </row>
    <row r="29" ht="15.75" customHeight="1">
      <c r="G29" s="8" t="s">
        <v>45</v>
      </c>
      <c r="H29" s="8">
        <v>1.0</v>
      </c>
      <c r="I29" s="8">
        <v>2.0</v>
      </c>
      <c r="J29" s="8">
        <v>3.0</v>
      </c>
      <c r="K29" s="8">
        <v>4.0</v>
      </c>
      <c r="L29" s="8">
        <v>5.0</v>
      </c>
      <c r="M29" s="8">
        <v>6.0</v>
      </c>
      <c r="N29" s="8">
        <v>7.0</v>
      </c>
      <c r="O29" s="8">
        <v>8.0</v>
      </c>
      <c r="P29" s="8">
        <v>1.0</v>
      </c>
      <c r="Q29" s="8">
        <v>3.0</v>
      </c>
      <c r="R29" s="8">
        <v>14.0</v>
      </c>
      <c r="S29" s="8">
        <v>0.0</v>
      </c>
      <c r="T29" s="8">
        <v>1.0</v>
      </c>
    </row>
    <row r="30" ht="15.75" customHeight="1">
      <c r="H30" s="8">
        <v>1.11</v>
      </c>
      <c r="I30" s="8">
        <v>1.11</v>
      </c>
      <c r="J30" s="8">
        <v>1.11</v>
      </c>
      <c r="K30" s="8">
        <v>1.11</v>
      </c>
      <c r="L30" s="8">
        <v>1.11</v>
      </c>
      <c r="M30" s="8">
        <v>1.51</v>
      </c>
      <c r="N30" s="8">
        <v>2.12</v>
      </c>
      <c r="O30" s="8">
        <v>1.83</v>
      </c>
      <c r="P30" s="8">
        <v>1.0</v>
      </c>
      <c r="Q30" s="8">
        <v>4.0</v>
      </c>
      <c r="R30" s="8">
        <v>2.0</v>
      </c>
      <c r="S30" s="8">
        <v>2.0</v>
      </c>
      <c r="T30" s="8">
        <v>0.0</v>
      </c>
    </row>
    <row r="31" ht="15.75" customHeight="1">
      <c r="P31" s="8">
        <v>1.0</v>
      </c>
      <c r="Q31" s="8">
        <v>4.0</v>
      </c>
      <c r="R31" s="8">
        <v>5.0</v>
      </c>
      <c r="S31" s="8">
        <v>1.0</v>
      </c>
      <c r="T31" s="8">
        <v>0.0</v>
      </c>
    </row>
    <row r="32" ht="15.75" customHeight="1">
      <c r="P32" s="8">
        <v>1.0</v>
      </c>
      <c r="Q32" s="8">
        <v>4.0</v>
      </c>
      <c r="R32" s="8">
        <v>7.0</v>
      </c>
      <c r="S32" s="8">
        <v>4.0</v>
      </c>
      <c r="T32" s="8">
        <v>0.0</v>
      </c>
    </row>
    <row r="33" ht="15.75" customHeight="1">
      <c r="P33" s="8">
        <v>1.0</v>
      </c>
      <c r="Q33" s="8">
        <v>4.0</v>
      </c>
      <c r="R33" s="8">
        <v>8.0</v>
      </c>
      <c r="S33" s="8">
        <v>1.0</v>
      </c>
      <c r="T33" s="8">
        <v>0.0</v>
      </c>
    </row>
    <row r="34" ht="15.75" customHeight="1">
      <c r="P34" s="8">
        <v>1.0</v>
      </c>
      <c r="Q34" s="8">
        <v>4.0</v>
      </c>
      <c r="R34" s="8">
        <v>9.0</v>
      </c>
      <c r="S34" s="8">
        <v>4.0</v>
      </c>
      <c r="T34" s="8">
        <v>0.0</v>
      </c>
    </row>
    <row r="35" ht="15.75" customHeight="1">
      <c r="P35" s="8">
        <v>1.0</v>
      </c>
      <c r="Q35" s="8">
        <v>4.0</v>
      </c>
      <c r="R35" s="8">
        <v>11.0</v>
      </c>
      <c r="S35" s="8">
        <v>2.0</v>
      </c>
      <c r="T35" s="8">
        <v>0.0</v>
      </c>
    </row>
    <row r="36" ht="15.75" customHeight="1">
      <c r="P36" s="8">
        <v>1.0</v>
      </c>
      <c r="Q36" s="8">
        <v>4.0</v>
      </c>
      <c r="R36" s="8">
        <v>12.0</v>
      </c>
      <c r="S36" s="8">
        <v>5.0</v>
      </c>
      <c r="T36" s="8">
        <v>0.0</v>
      </c>
    </row>
    <row r="37" ht="15.75" customHeight="1">
      <c r="P37" s="8">
        <v>1.0</v>
      </c>
      <c r="Q37" s="8">
        <v>4.0</v>
      </c>
      <c r="R37" s="8">
        <v>15.0</v>
      </c>
      <c r="S37" s="8">
        <v>1.0</v>
      </c>
      <c r="T37" s="8">
        <v>0.0</v>
      </c>
    </row>
    <row r="38" ht="15.75" customHeight="1">
      <c r="P38" s="8">
        <v>1.0</v>
      </c>
      <c r="Q38" s="8">
        <v>5.0</v>
      </c>
      <c r="R38" s="8">
        <v>2.0</v>
      </c>
      <c r="S38" s="8">
        <v>1.0</v>
      </c>
      <c r="T38" s="8">
        <v>0.0</v>
      </c>
    </row>
    <row r="39" ht="15.75" customHeight="1">
      <c r="P39" s="8">
        <v>1.0</v>
      </c>
      <c r="Q39" s="8">
        <v>5.0</v>
      </c>
      <c r="R39" s="8">
        <v>3.0</v>
      </c>
      <c r="S39" s="8">
        <v>0.0</v>
      </c>
      <c r="T39" s="8">
        <v>2.0</v>
      </c>
    </row>
    <row r="40" ht="15.75" customHeight="1">
      <c r="P40" s="8">
        <v>1.0</v>
      </c>
      <c r="Q40" s="8">
        <v>5.0</v>
      </c>
      <c r="R40" s="8">
        <v>8.0</v>
      </c>
      <c r="S40" s="8">
        <v>1.0</v>
      </c>
      <c r="T40" s="8">
        <v>0.0</v>
      </c>
    </row>
    <row r="41" ht="15.75" customHeight="1">
      <c r="P41" s="8">
        <v>1.0</v>
      </c>
      <c r="Q41" s="8">
        <v>5.0</v>
      </c>
      <c r="R41" s="8">
        <v>9.0</v>
      </c>
      <c r="S41" s="8">
        <v>4.0</v>
      </c>
      <c r="T41" s="8">
        <v>0.0</v>
      </c>
    </row>
    <row r="42" ht="15.75" customHeight="1">
      <c r="P42" s="8">
        <v>1.0</v>
      </c>
      <c r="Q42" s="8">
        <v>5.0</v>
      </c>
      <c r="R42" s="8">
        <v>10.0</v>
      </c>
      <c r="S42" s="8">
        <v>1.0</v>
      </c>
      <c r="T42" s="8">
        <v>0.0</v>
      </c>
    </row>
    <row r="43" ht="15.75" customHeight="1">
      <c r="P43" s="8">
        <v>1.0</v>
      </c>
      <c r="Q43" s="8">
        <v>5.0</v>
      </c>
      <c r="R43" s="8">
        <v>11.0</v>
      </c>
      <c r="S43" s="8">
        <v>1.0</v>
      </c>
      <c r="T43" s="8">
        <v>0.0</v>
      </c>
    </row>
    <row r="44" ht="15.75" customHeight="1">
      <c r="P44" s="8">
        <v>1.0</v>
      </c>
      <c r="Q44" s="8">
        <v>5.0</v>
      </c>
      <c r="R44" s="8">
        <v>13.0</v>
      </c>
      <c r="S44" s="8">
        <v>0.0</v>
      </c>
      <c r="T44" s="8">
        <v>1.0</v>
      </c>
    </row>
    <row r="45" ht="15.75" customHeight="1">
      <c r="P45" s="8">
        <v>1.0</v>
      </c>
      <c r="Q45" s="8">
        <v>6.0</v>
      </c>
      <c r="R45" s="8">
        <v>1.0</v>
      </c>
      <c r="S45" s="8">
        <v>0.0</v>
      </c>
      <c r="T45" s="8">
        <v>1.0</v>
      </c>
    </row>
    <row r="46" ht="15.75" customHeight="1">
      <c r="P46" s="8">
        <v>1.0</v>
      </c>
      <c r="Q46" s="8">
        <v>6.0</v>
      </c>
      <c r="R46" s="8">
        <v>3.0</v>
      </c>
      <c r="S46" s="8">
        <v>3.0</v>
      </c>
      <c r="T46" s="8">
        <v>0.0</v>
      </c>
    </row>
    <row r="47" ht="15.75" customHeight="1">
      <c r="P47" s="8">
        <v>1.0</v>
      </c>
      <c r="Q47" s="8">
        <v>6.0</v>
      </c>
      <c r="R47" s="8">
        <v>4.0</v>
      </c>
      <c r="S47" s="8">
        <v>3.0</v>
      </c>
      <c r="T47" s="8">
        <v>0.0</v>
      </c>
    </row>
    <row r="48" ht="15.75" customHeight="1">
      <c r="P48" s="8">
        <v>1.0</v>
      </c>
      <c r="Q48" s="8">
        <v>6.0</v>
      </c>
      <c r="R48" s="8">
        <v>13.0</v>
      </c>
      <c r="S48" s="8">
        <v>4.0</v>
      </c>
      <c r="T48" s="8">
        <v>0.0</v>
      </c>
    </row>
    <row r="49" ht="15.75" customHeight="1">
      <c r="P49" s="8">
        <v>1.0</v>
      </c>
      <c r="Q49" s="8">
        <v>6.0</v>
      </c>
      <c r="R49" s="8">
        <v>15.0</v>
      </c>
      <c r="S49" s="8">
        <v>1.0</v>
      </c>
      <c r="T49" s="8">
        <v>0.0</v>
      </c>
    </row>
    <row r="50" ht="15.75" customHeight="1">
      <c r="P50" s="8">
        <v>1.0</v>
      </c>
      <c r="Q50" s="8">
        <v>7.0</v>
      </c>
      <c r="R50" s="8">
        <v>3.0</v>
      </c>
      <c r="S50" s="8">
        <v>0.0</v>
      </c>
      <c r="T50" s="8">
        <v>1.0</v>
      </c>
    </row>
    <row r="51" ht="15.75" customHeight="1">
      <c r="P51" s="8">
        <v>1.0</v>
      </c>
      <c r="Q51" s="8">
        <v>7.0</v>
      </c>
      <c r="R51" s="8">
        <v>5.0</v>
      </c>
      <c r="S51" s="8">
        <v>0.0</v>
      </c>
      <c r="T51" s="8">
        <v>2.0</v>
      </c>
    </row>
    <row r="52" ht="15.75" customHeight="1">
      <c r="P52" s="8">
        <v>1.0</v>
      </c>
      <c r="Q52" s="8">
        <v>7.0</v>
      </c>
      <c r="R52" s="8">
        <v>6.0</v>
      </c>
      <c r="S52" s="8">
        <v>0.0</v>
      </c>
      <c r="T52" s="8">
        <v>1.0</v>
      </c>
    </row>
    <row r="53" ht="15.75" customHeight="1">
      <c r="P53" s="8">
        <v>1.0</v>
      </c>
      <c r="Q53" s="8">
        <v>7.0</v>
      </c>
      <c r="R53" s="8">
        <v>7.0</v>
      </c>
      <c r="S53" s="8">
        <v>0.0</v>
      </c>
      <c r="T53" s="8">
        <v>3.0</v>
      </c>
    </row>
    <row r="54" ht="15.75" customHeight="1">
      <c r="P54" s="8">
        <v>1.0</v>
      </c>
      <c r="Q54" s="8">
        <v>7.0</v>
      </c>
      <c r="R54" s="8">
        <v>10.0</v>
      </c>
      <c r="S54" s="8">
        <v>0.0</v>
      </c>
      <c r="T54" s="8">
        <v>7.0</v>
      </c>
    </row>
    <row r="55" ht="15.75" customHeight="1">
      <c r="P55" s="8">
        <v>1.0</v>
      </c>
      <c r="Q55" s="8">
        <v>7.0</v>
      </c>
      <c r="R55" s="8">
        <v>11.0</v>
      </c>
      <c r="S55" s="8">
        <v>0.0</v>
      </c>
      <c r="T55" s="8">
        <v>6.0</v>
      </c>
    </row>
    <row r="56" ht="15.75" customHeight="1">
      <c r="P56" s="8">
        <v>1.0</v>
      </c>
      <c r="Q56" s="8">
        <v>7.0</v>
      </c>
      <c r="R56" s="8">
        <v>12.0</v>
      </c>
      <c r="S56" s="8">
        <v>0.0</v>
      </c>
      <c r="T56" s="8">
        <v>4.0</v>
      </c>
    </row>
    <row r="57" ht="15.75" customHeight="1">
      <c r="P57" s="8">
        <v>1.0</v>
      </c>
      <c r="Q57" s="8">
        <v>7.0</v>
      </c>
      <c r="R57" s="8">
        <v>13.0</v>
      </c>
      <c r="S57" s="8">
        <v>0.0</v>
      </c>
      <c r="T57" s="8">
        <v>2.0</v>
      </c>
    </row>
    <row r="58" ht="15.75" customHeight="1">
      <c r="P58" s="8">
        <v>1.0</v>
      </c>
      <c r="Q58" s="8">
        <v>7.0</v>
      </c>
      <c r="R58" s="8">
        <v>14.0</v>
      </c>
      <c r="S58" s="8">
        <v>0.0</v>
      </c>
      <c r="T58" s="8">
        <v>6.0</v>
      </c>
    </row>
    <row r="59" ht="15.75" customHeight="1">
      <c r="P59" s="8">
        <v>1.0</v>
      </c>
      <c r="Q59" s="8">
        <v>7.0</v>
      </c>
      <c r="R59" s="8">
        <v>15.0</v>
      </c>
      <c r="S59" s="8">
        <v>0.0</v>
      </c>
      <c r="T59" s="8">
        <v>1.0</v>
      </c>
    </row>
    <row r="60" ht="15.75" customHeight="1">
      <c r="P60" s="8">
        <v>2.0</v>
      </c>
      <c r="Q60" s="8">
        <v>1.0</v>
      </c>
      <c r="R60" s="8">
        <v>10.0</v>
      </c>
      <c r="S60" s="8">
        <v>1.0</v>
      </c>
      <c r="T60" s="8">
        <v>0.0</v>
      </c>
    </row>
    <row r="61" ht="15.75" customHeight="1">
      <c r="P61" s="8">
        <v>2.0</v>
      </c>
      <c r="Q61" s="8">
        <v>1.0</v>
      </c>
      <c r="R61" s="8">
        <v>11.0</v>
      </c>
      <c r="S61" s="8">
        <v>3.0</v>
      </c>
      <c r="T61" s="8">
        <v>0.0</v>
      </c>
    </row>
    <row r="62" ht="15.75" customHeight="1">
      <c r="P62" s="8">
        <v>2.0</v>
      </c>
      <c r="Q62" s="8">
        <v>2.0</v>
      </c>
      <c r="R62" s="8">
        <v>8.0</v>
      </c>
      <c r="S62" s="8">
        <v>2.0</v>
      </c>
      <c r="T62" s="8">
        <v>0.0</v>
      </c>
    </row>
    <row r="63" ht="15.75" customHeight="1">
      <c r="P63" s="8">
        <v>2.0</v>
      </c>
      <c r="Q63" s="8">
        <v>2.0</v>
      </c>
      <c r="R63" s="8">
        <v>10.0</v>
      </c>
      <c r="S63" s="8">
        <v>1.0</v>
      </c>
      <c r="T63" s="8">
        <v>0.0</v>
      </c>
    </row>
    <row r="64" ht="15.75" customHeight="1">
      <c r="P64" s="8">
        <v>2.0</v>
      </c>
      <c r="Q64" s="8">
        <v>2.0</v>
      </c>
      <c r="R64" s="8">
        <v>13.0</v>
      </c>
      <c r="S64" s="8">
        <v>2.0</v>
      </c>
      <c r="T64" s="8">
        <v>0.0</v>
      </c>
    </row>
    <row r="65" ht="15.75" customHeight="1">
      <c r="P65" s="8">
        <v>2.0</v>
      </c>
      <c r="Q65" s="8">
        <v>2.0</v>
      </c>
      <c r="R65" s="8">
        <v>15.0</v>
      </c>
      <c r="S65" s="8">
        <v>0.0</v>
      </c>
      <c r="T65" s="8">
        <v>1.0</v>
      </c>
    </row>
    <row r="66" ht="15.75" customHeight="1">
      <c r="P66" s="8">
        <v>2.0</v>
      </c>
      <c r="Q66" s="8">
        <v>3.0</v>
      </c>
      <c r="R66" s="8">
        <v>6.0</v>
      </c>
      <c r="S66" s="8">
        <v>2.0</v>
      </c>
      <c r="T66" s="8">
        <v>0.0</v>
      </c>
    </row>
    <row r="67" ht="15.75" customHeight="1">
      <c r="P67" s="8">
        <v>2.0</v>
      </c>
      <c r="Q67" s="8">
        <v>3.0</v>
      </c>
      <c r="R67" s="8">
        <v>8.0</v>
      </c>
      <c r="S67" s="8">
        <v>3.0</v>
      </c>
      <c r="T67" s="8">
        <v>0.0</v>
      </c>
    </row>
    <row r="68" ht="15.75" customHeight="1">
      <c r="P68" s="8">
        <v>2.0</v>
      </c>
      <c r="Q68" s="8">
        <v>3.0</v>
      </c>
      <c r="R68" s="8">
        <v>9.0</v>
      </c>
      <c r="S68" s="8">
        <v>1.0</v>
      </c>
      <c r="T68" s="8">
        <v>0.0</v>
      </c>
    </row>
    <row r="69" ht="15.75" customHeight="1">
      <c r="P69" s="8">
        <v>2.0</v>
      </c>
      <c r="Q69" s="8">
        <v>4.0</v>
      </c>
      <c r="R69" s="8">
        <v>1.0</v>
      </c>
      <c r="S69" s="8">
        <v>0.0</v>
      </c>
      <c r="T69" s="8">
        <v>2.0</v>
      </c>
    </row>
    <row r="70" ht="15.75" customHeight="1">
      <c r="P70" s="8">
        <v>2.0</v>
      </c>
      <c r="Q70" s="8">
        <v>4.0</v>
      </c>
      <c r="R70" s="8">
        <v>5.0</v>
      </c>
      <c r="S70" s="8">
        <v>1.0</v>
      </c>
      <c r="T70" s="8">
        <v>0.0</v>
      </c>
    </row>
    <row r="71" ht="15.75" customHeight="1">
      <c r="P71" s="8">
        <v>2.0</v>
      </c>
      <c r="Q71" s="8">
        <v>4.0</v>
      </c>
      <c r="R71" s="8">
        <v>7.0</v>
      </c>
      <c r="S71" s="8">
        <v>1.0</v>
      </c>
      <c r="T71" s="8">
        <v>0.0</v>
      </c>
    </row>
    <row r="72" ht="15.75" customHeight="1">
      <c r="P72" s="8">
        <v>2.0</v>
      </c>
      <c r="Q72" s="8">
        <v>4.0</v>
      </c>
      <c r="R72" s="8">
        <v>8.0</v>
      </c>
      <c r="S72" s="8">
        <v>3.0</v>
      </c>
      <c r="T72" s="8">
        <v>0.0</v>
      </c>
    </row>
    <row r="73" ht="15.75" customHeight="1">
      <c r="P73" s="8">
        <v>2.0</v>
      </c>
      <c r="Q73" s="8">
        <v>4.0</v>
      </c>
      <c r="R73" s="8">
        <v>10.0</v>
      </c>
      <c r="S73" s="8">
        <v>9.0</v>
      </c>
      <c r="T73" s="8">
        <v>0.0</v>
      </c>
    </row>
    <row r="74" ht="15.75" customHeight="1">
      <c r="P74" s="8">
        <v>2.0</v>
      </c>
      <c r="Q74" s="8">
        <v>4.0</v>
      </c>
      <c r="R74" s="8">
        <v>11.0</v>
      </c>
      <c r="S74" s="8">
        <v>2.0</v>
      </c>
      <c r="T74" s="8">
        <v>0.0</v>
      </c>
    </row>
    <row r="75" ht="15.75" customHeight="1">
      <c r="P75" s="8">
        <v>2.0</v>
      </c>
      <c r="Q75" s="8">
        <v>4.0</v>
      </c>
      <c r="R75" s="8">
        <v>13.0</v>
      </c>
      <c r="S75" s="8">
        <v>1.0</v>
      </c>
      <c r="T75" s="8">
        <v>0.0</v>
      </c>
    </row>
    <row r="76" ht="15.75" customHeight="1">
      <c r="P76" s="8">
        <v>2.0</v>
      </c>
      <c r="Q76" s="8">
        <v>5.0</v>
      </c>
      <c r="R76" s="8">
        <v>2.0</v>
      </c>
      <c r="S76" s="8">
        <v>1.0</v>
      </c>
      <c r="T76" s="8">
        <v>0.0</v>
      </c>
    </row>
    <row r="77" ht="15.75" customHeight="1">
      <c r="P77" s="8">
        <v>2.0</v>
      </c>
      <c r="Q77" s="8">
        <v>5.0</v>
      </c>
      <c r="R77" s="8">
        <v>5.0</v>
      </c>
      <c r="S77" s="8">
        <v>1.0</v>
      </c>
      <c r="T77" s="8">
        <v>0.0</v>
      </c>
    </row>
    <row r="78" ht="15.75" customHeight="1">
      <c r="P78" s="8">
        <v>2.0</v>
      </c>
      <c r="Q78" s="8">
        <v>5.0</v>
      </c>
      <c r="R78" s="8">
        <v>6.0</v>
      </c>
      <c r="S78" s="8">
        <v>4.0</v>
      </c>
      <c r="T78" s="8">
        <v>0.0</v>
      </c>
    </row>
    <row r="79" ht="15.75" customHeight="1">
      <c r="P79" s="8">
        <v>2.0</v>
      </c>
      <c r="Q79" s="8">
        <v>5.0</v>
      </c>
      <c r="R79" s="8">
        <v>7.0</v>
      </c>
      <c r="S79" s="8">
        <v>2.0</v>
      </c>
      <c r="T79" s="8">
        <v>0.0</v>
      </c>
    </row>
    <row r="80" ht="15.75" customHeight="1">
      <c r="P80" s="8">
        <v>2.0</v>
      </c>
      <c r="Q80" s="8">
        <v>5.0</v>
      </c>
      <c r="R80" s="8">
        <v>8.0</v>
      </c>
      <c r="S80" s="8">
        <v>4.0</v>
      </c>
      <c r="T80" s="8">
        <v>0.0</v>
      </c>
    </row>
    <row r="81" ht="15.75" customHeight="1">
      <c r="P81" s="8">
        <v>2.0</v>
      </c>
      <c r="Q81" s="8">
        <v>5.0</v>
      </c>
      <c r="R81" s="8">
        <v>10.0</v>
      </c>
      <c r="S81" s="8">
        <v>1.0</v>
      </c>
      <c r="T81" s="8">
        <v>0.0</v>
      </c>
    </row>
    <row r="82" ht="15.75" customHeight="1">
      <c r="P82" s="8">
        <v>2.0</v>
      </c>
      <c r="Q82" s="8">
        <v>5.0</v>
      </c>
      <c r="R82" s="8">
        <v>12.0</v>
      </c>
      <c r="S82" s="8">
        <v>4.0</v>
      </c>
      <c r="T82" s="8">
        <v>0.0</v>
      </c>
    </row>
    <row r="83" ht="15.75" customHeight="1">
      <c r="P83" s="8">
        <v>2.0</v>
      </c>
      <c r="Q83" s="8">
        <v>5.0</v>
      </c>
      <c r="R83" s="8">
        <v>13.0</v>
      </c>
      <c r="S83" s="8">
        <v>0.0</v>
      </c>
      <c r="T83" s="8">
        <v>1.0</v>
      </c>
    </row>
    <row r="84" ht="15.75" customHeight="1">
      <c r="P84" s="8">
        <v>2.0</v>
      </c>
      <c r="Q84" s="8">
        <v>6.0</v>
      </c>
      <c r="R84" s="8">
        <v>2.0</v>
      </c>
      <c r="S84" s="8">
        <v>1.0</v>
      </c>
      <c r="T84" s="8">
        <v>0.0</v>
      </c>
    </row>
    <row r="85" ht="15.75" customHeight="1">
      <c r="P85" s="8">
        <v>2.0</v>
      </c>
      <c r="Q85" s="8">
        <v>6.0</v>
      </c>
      <c r="R85" s="8">
        <v>3.0</v>
      </c>
      <c r="S85" s="8">
        <v>1.0</v>
      </c>
      <c r="T85" s="8">
        <v>0.0</v>
      </c>
    </row>
    <row r="86" ht="15.75" customHeight="1">
      <c r="P86" s="8">
        <v>2.0</v>
      </c>
      <c r="Q86" s="8">
        <v>6.0</v>
      </c>
      <c r="R86" s="8">
        <v>6.0</v>
      </c>
      <c r="S86" s="8">
        <v>3.0</v>
      </c>
      <c r="T86" s="8">
        <v>0.0</v>
      </c>
    </row>
    <row r="87" ht="15.75" customHeight="1">
      <c r="P87" s="8">
        <v>2.0</v>
      </c>
      <c r="Q87" s="8">
        <v>6.0</v>
      </c>
      <c r="R87" s="8">
        <v>10.0</v>
      </c>
      <c r="S87" s="8">
        <v>1.0</v>
      </c>
      <c r="T87" s="8">
        <v>0.0</v>
      </c>
    </row>
    <row r="88" ht="15.75" customHeight="1">
      <c r="P88" s="8">
        <v>2.0</v>
      </c>
      <c r="Q88" s="8">
        <v>6.0</v>
      </c>
      <c r="R88" s="8">
        <v>13.0</v>
      </c>
      <c r="S88" s="8">
        <v>1.0</v>
      </c>
      <c r="T88" s="8">
        <v>0.0</v>
      </c>
    </row>
    <row r="89" ht="15.75" customHeight="1">
      <c r="P89" s="8">
        <v>2.0</v>
      </c>
      <c r="Q89" s="8">
        <v>7.0</v>
      </c>
      <c r="R89" s="8">
        <v>5.0</v>
      </c>
      <c r="S89" s="8">
        <v>0.0</v>
      </c>
      <c r="T89" s="8">
        <v>1.0</v>
      </c>
    </row>
    <row r="90" ht="15.75" customHeight="1">
      <c r="P90" s="8">
        <v>2.0</v>
      </c>
      <c r="Q90" s="8">
        <v>7.0</v>
      </c>
      <c r="R90" s="8">
        <v>6.0</v>
      </c>
      <c r="S90" s="8">
        <v>0.0</v>
      </c>
      <c r="T90" s="8">
        <v>4.0</v>
      </c>
    </row>
    <row r="91" ht="15.75" customHeight="1">
      <c r="P91" s="8">
        <v>2.0</v>
      </c>
      <c r="Q91" s="8">
        <v>7.0</v>
      </c>
      <c r="R91" s="8">
        <v>10.0</v>
      </c>
      <c r="S91" s="8">
        <v>0.0</v>
      </c>
      <c r="T91" s="8">
        <v>3.0</v>
      </c>
    </row>
    <row r="92" ht="15.75" customHeight="1">
      <c r="P92" s="8">
        <v>3.0</v>
      </c>
      <c r="Q92" s="8">
        <v>1.0</v>
      </c>
      <c r="R92" s="8">
        <v>1.0</v>
      </c>
      <c r="S92" s="8">
        <v>1.0</v>
      </c>
      <c r="T92" s="8">
        <v>0.0</v>
      </c>
    </row>
    <row r="93" ht="15.75" customHeight="1">
      <c r="P93" s="8">
        <v>3.0</v>
      </c>
      <c r="Q93" s="8">
        <v>1.0</v>
      </c>
      <c r="R93" s="8">
        <v>6.0</v>
      </c>
      <c r="S93" s="8">
        <v>1.0</v>
      </c>
      <c r="T93" s="8">
        <v>0.0</v>
      </c>
    </row>
    <row r="94" ht="15.75" customHeight="1">
      <c r="P94" s="8">
        <v>3.0</v>
      </c>
      <c r="Q94" s="8">
        <v>1.0</v>
      </c>
      <c r="R94" s="8">
        <v>10.0</v>
      </c>
      <c r="S94" s="8">
        <v>0.0</v>
      </c>
      <c r="T94" s="8">
        <v>1.0</v>
      </c>
    </row>
    <row r="95" ht="15.75" customHeight="1">
      <c r="P95" s="8">
        <v>3.0</v>
      </c>
      <c r="Q95" s="8">
        <v>1.0</v>
      </c>
      <c r="R95" s="8">
        <v>14.0</v>
      </c>
      <c r="S95" s="8">
        <v>0.0</v>
      </c>
      <c r="T95" s="8">
        <v>1.0</v>
      </c>
    </row>
    <row r="96" ht="15.75" customHeight="1">
      <c r="P96" s="8">
        <v>3.0</v>
      </c>
      <c r="Q96" s="8">
        <v>2.0</v>
      </c>
      <c r="R96" s="8">
        <v>2.0</v>
      </c>
      <c r="S96" s="8">
        <v>2.0</v>
      </c>
      <c r="T96" s="8">
        <v>0.0</v>
      </c>
    </row>
    <row r="97" ht="15.75" customHeight="1">
      <c r="P97" s="8">
        <v>3.0</v>
      </c>
      <c r="Q97" s="8">
        <v>2.0</v>
      </c>
      <c r="R97" s="8">
        <v>4.0</v>
      </c>
      <c r="S97" s="8">
        <v>2.0</v>
      </c>
      <c r="T97" s="8">
        <v>0.0</v>
      </c>
    </row>
    <row r="98" ht="15.75" customHeight="1">
      <c r="P98" s="8">
        <v>3.0</v>
      </c>
      <c r="Q98" s="8">
        <v>2.0</v>
      </c>
      <c r="R98" s="8">
        <v>6.0</v>
      </c>
      <c r="S98" s="8">
        <v>2.0</v>
      </c>
      <c r="T98" s="8">
        <v>0.0</v>
      </c>
    </row>
    <row r="99" ht="15.75" customHeight="1">
      <c r="P99" s="8">
        <v>3.0</v>
      </c>
      <c r="Q99" s="8">
        <v>2.0</v>
      </c>
      <c r="R99" s="8">
        <v>7.0</v>
      </c>
      <c r="S99" s="8">
        <v>3.0</v>
      </c>
      <c r="T99" s="8">
        <v>0.0</v>
      </c>
    </row>
    <row r="100" ht="15.75" customHeight="1">
      <c r="P100" s="8">
        <v>3.0</v>
      </c>
      <c r="Q100" s="8">
        <v>2.0</v>
      </c>
      <c r="R100" s="8">
        <v>8.0</v>
      </c>
      <c r="S100" s="8">
        <v>2.0</v>
      </c>
      <c r="T100" s="8">
        <v>0.0</v>
      </c>
    </row>
    <row r="101" ht="15.75" customHeight="1">
      <c r="P101" s="8">
        <v>3.0</v>
      </c>
      <c r="Q101" s="8">
        <v>2.0</v>
      </c>
      <c r="R101" s="8">
        <v>9.0</v>
      </c>
      <c r="S101" s="8">
        <v>3.0</v>
      </c>
      <c r="T101" s="8">
        <v>0.0</v>
      </c>
    </row>
    <row r="102" ht="15.75" customHeight="1">
      <c r="P102" s="8">
        <v>3.0</v>
      </c>
      <c r="Q102" s="8">
        <v>2.0</v>
      </c>
      <c r="R102" s="8">
        <v>11.0</v>
      </c>
      <c r="S102" s="8">
        <v>2.0</v>
      </c>
      <c r="T102" s="8">
        <v>0.0</v>
      </c>
    </row>
    <row r="103" ht="15.75" customHeight="1">
      <c r="P103" s="8">
        <v>3.0</v>
      </c>
      <c r="Q103" s="8">
        <v>2.0</v>
      </c>
      <c r="R103" s="8">
        <v>15.0</v>
      </c>
      <c r="S103" s="8">
        <v>1.0</v>
      </c>
      <c r="T103" s="8">
        <v>0.0</v>
      </c>
    </row>
    <row r="104" ht="15.75" customHeight="1">
      <c r="P104" s="8">
        <v>3.0</v>
      </c>
      <c r="Q104" s="8">
        <v>3.0</v>
      </c>
      <c r="R104" s="8">
        <v>3.0</v>
      </c>
      <c r="S104" s="8">
        <v>3.0</v>
      </c>
      <c r="T104" s="8">
        <v>0.0</v>
      </c>
    </row>
    <row r="105" ht="15.75" customHeight="1">
      <c r="P105" s="8">
        <v>3.0</v>
      </c>
      <c r="Q105" s="8">
        <v>3.0</v>
      </c>
      <c r="R105" s="8">
        <v>4.0</v>
      </c>
      <c r="S105" s="8">
        <v>1.0</v>
      </c>
      <c r="T105" s="8">
        <v>0.0</v>
      </c>
    </row>
    <row r="106" ht="15.75" customHeight="1">
      <c r="P106" s="8">
        <v>3.0</v>
      </c>
      <c r="Q106" s="8">
        <v>3.0</v>
      </c>
      <c r="R106" s="8">
        <v>5.0</v>
      </c>
      <c r="S106" s="8">
        <v>1.0</v>
      </c>
      <c r="T106" s="8">
        <v>0.0</v>
      </c>
    </row>
    <row r="107" ht="15.75" customHeight="1">
      <c r="P107" s="8">
        <v>3.0</v>
      </c>
      <c r="Q107" s="8">
        <v>3.0</v>
      </c>
      <c r="R107" s="8">
        <v>6.0</v>
      </c>
      <c r="S107" s="8">
        <v>0.0</v>
      </c>
      <c r="T107" s="8">
        <v>1.0</v>
      </c>
    </row>
    <row r="108" ht="15.75" customHeight="1">
      <c r="P108" s="8">
        <v>3.0</v>
      </c>
      <c r="Q108" s="8">
        <v>3.0</v>
      </c>
      <c r="R108" s="8">
        <v>8.0</v>
      </c>
      <c r="S108" s="8">
        <v>1.0</v>
      </c>
      <c r="T108" s="8">
        <v>0.0</v>
      </c>
    </row>
    <row r="109" ht="15.75" customHeight="1">
      <c r="P109" s="8">
        <v>3.0</v>
      </c>
      <c r="Q109" s="8">
        <v>3.0</v>
      </c>
      <c r="R109" s="8">
        <v>10.0</v>
      </c>
      <c r="S109" s="8">
        <v>2.0</v>
      </c>
      <c r="T109" s="8">
        <v>0.0</v>
      </c>
    </row>
    <row r="110" ht="15.75" customHeight="1">
      <c r="P110" s="8">
        <v>3.0</v>
      </c>
      <c r="Q110" s="8">
        <v>3.0</v>
      </c>
      <c r="R110" s="8">
        <v>13.0</v>
      </c>
      <c r="S110" s="8">
        <v>3.0</v>
      </c>
      <c r="T110" s="8">
        <v>0.0</v>
      </c>
    </row>
    <row r="111" ht="15.75" customHeight="1">
      <c r="P111" s="8">
        <v>3.0</v>
      </c>
      <c r="Q111" s="8">
        <v>4.0</v>
      </c>
      <c r="R111" s="8">
        <v>1.0</v>
      </c>
      <c r="S111" s="8">
        <v>1.0</v>
      </c>
      <c r="T111" s="8">
        <v>0.0</v>
      </c>
    </row>
    <row r="112" ht="15.75" customHeight="1">
      <c r="P112" s="8">
        <v>3.0</v>
      </c>
      <c r="Q112" s="8">
        <v>4.0</v>
      </c>
      <c r="R112" s="8">
        <v>2.0</v>
      </c>
      <c r="S112" s="8">
        <v>1.0</v>
      </c>
      <c r="T112" s="8">
        <v>0.0</v>
      </c>
    </row>
    <row r="113" ht="15.75" customHeight="1">
      <c r="P113" s="8">
        <v>3.0</v>
      </c>
      <c r="Q113" s="8">
        <v>4.0</v>
      </c>
      <c r="R113" s="8">
        <v>4.0</v>
      </c>
      <c r="S113" s="8">
        <v>3.0</v>
      </c>
      <c r="T113" s="8">
        <v>0.0</v>
      </c>
    </row>
    <row r="114" ht="15.75" customHeight="1">
      <c r="P114" s="8">
        <v>3.0</v>
      </c>
      <c r="Q114" s="8">
        <v>4.0</v>
      </c>
      <c r="R114" s="8">
        <v>5.0</v>
      </c>
      <c r="S114" s="8">
        <v>1.0</v>
      </c>
      <c r="T114" s="8">
        <v>0.0</v>
      </c>
    </row>
    <row r="115" ht="15.75" customHeight="1">
      <c r="P115" s="8">
        <v>3.0</v>
      </c>
      <c r="Q115" s="8">
        <v>4.0</v>
      </c>
      <c r="R115" s="8">
        <v>6.0</v>
      </c>
      <c r="S115" s="8">
        <v>3.0</v>
      </c>
      <c r="T115" s="8">
        <v>0.0</v>
      </c>
    </row>
    <row r="116" ht="15.75" customHeight="1">
      <c r="P116" s="8">
        <v>3.0</v>
      </c>
      <c r="Q116" s="8">
        <v>4.0</v>
      </c>
      <c r="R116" s="8">
        <v>7.0</v>
      </c>
      <c r="S116" s="8">
        <v>2.0</v>
      </c>
      <c r="T116" s="8">
        <v>0.0</v>
      </c>
    </row>
    <row r="117" ht="15.75" customHeight="1">
      <c r="P117" s="8">
        <v>3.0</v>
      </c>
      <c r="Q117" s="8">
        <v>4.0</v>
      </c>
      <c r="R117" s="8">
        <v>8.0</v>
      </c>
      <c r="S117" s="8">
        <v>4.0</v>
      </c>
      <c r="T117" s="8">
        <v>0.0</v>
      </c>
    </row>
    <row r="118" ht="15.75" customHeight="1">
      <c r="P118" s="8">
        <v>3.0</v>
      </c>
      <c r="Q118" s="8">
        <v>4.0</v>
      </c>
      <c r="R118" s="8">
        <v>9.0</v>
      </c>
      <c r="S118" s="8">
        <v>7.0</v>
      </c>
      <c r="T118" s="8">
        <v>0.0</v>
      </c>
    </row>
    <row r="119" ht="15.75" customHeight="1">
      <c r="P119" s="8">
        <v>3.0</v>
      </c>
      <c r="Q119" s="8">
        <v>4.0</v>
      </c>
      <c r="R119" s="8">
        <v>10.0</v>
      </c>
      <c r="S119" s="8">
        <v>2.0</v>
      </c>
      <c r="T119" s="8">
        <v>0.0</v>
      </c>
    </row>
    <row r="120" ht="15.75" customHeight="1">
      <c r="P120" s="8">
        <v>3.0</v>
      </c>
      <c r="Q120" s="8">
        <v>4.0</v>
      </c>
      <c r="R120" s="8">
        <v>13.0</v>
      </c>
      <c r="S120" s="8">
        <v>4.0</v>
      </c>
      <c r="T120" s="8">
        <v>0.0</v>
      </c>
    </row>
    <row r="121" ht="15.75" customHeight="1">
      <c r="P121" s="8">
        <v>3.0</v>
      </c>
      <c r="Q121" s="8">
        <v>5.0</v>
      </c>
      <c r="R121" s="8">
        <v>1.0</v>
      </c>
      <c r="S121" s="8">
        <v>3.0</v>
      </c>
      <c r="T121" s="8">
        <v>0.0</v>
      </c>
    </row>
    <row r="122" ht="15.75" customHeight="1">
      <c r="P122" s="8">
        <v>3.0</v>
      </c>
      <c r="Q122" s="8">
        <v>5.0</v>
      </c>
      <c r="R122" s="8">
        <v>2.0</v>
      </c>
      <c r="S122" s="8">
        <v>3.0</v>
      </c>
      <c r="T122" s="8">
        <v>0.0</v>
      </c>
    </row>
    <row r="123" ht="15.75" customHeight="1">
      <c r="P123" s="8">
        <v>3.0</v>
      </c>
      <c r="Q123" s="8">
        <v>5.0</v>
      </c>
      <c r="R123" s="8">
        <v>3.0</v>
      </c>
      <c r="S123" s="8">
        <v>3.0</v>
      </c>
      <c r="T123" s="8">
        <v>0.0</v>
      </c>
    </row>
    <row r="124" ht="15.75" customHeight="1">
      <c r="P124" s="8">
        <v>3.0</v>
      </c>
      <c r="Q124" s="8">
        <v>5.0</v>
      </c>
      <c r="R124" s="8">
        <v>4.0</v>
      </c>
      <c r="S124" s="8">
        <v>3.0</v>
      </c>
      <c r="T124" s="8">
        <v>0.0</v>
      </c>
    </row>
    <row r="125" ht="15.75" customHeight="1">
      <c r="P125" s="8">
        <v>3.0</v>
      </c>
      <c r="Q125" s="8">
        <v>5.0</v>
      </c>
      <c r="R125" s="8">
        <v>5.0</v>
      </c>
      <c r="S125" s="8">
        <v>2.0</v>
      </c>
      <c r="T125" s="8">
        <v>0.0</v>
      </c>
    </row>
    <row r="126" ht="15.75" customHeight="1">
      <c r="P126" s="8">
        <v>3.0</v>
      </c>
      <c r="Q126" s="8">
        <v>5.0</v>
      </c>
      <c r="R126" s="8">
        <v>6.0</v>
      </c>
      <c r="S126" s="8">
        <v>2.0</v>
      </c>
      <c r="T126" s="8">
        <v>0.0</v>
      </c>
    </row>
    <row r="127" ht="15.75" customHeight="1">
      <c r="P127" s="8">
        <v>3.0</v>
      </c>
      <c r="Q127" s="8">
        <v>5.0</v>
      </c>
      <c r="R127" s="8">
        <v>11.0</v>
      </c>
      <c r="S127" s="8">
        <v>3.0</v>
      </c>
      <c r="T127" s="8">
        <v>0.0</v>
      </c>
    </row>
    <row r="128" ht="15.75" customHeight="1">
      <c r="P128" s="8">
        <v>3.0</v>
      </c>
      <c r="Q128" s="8">
        <v>5.0</v>
      </c>
      <c r="R128" s="8">
        <v>13.0</v>
      </c>
      <c r="S128" s="8">
        <v>6.0</v>
      </c>
      <c r="T128" s="8">
        <v>0.0</v>
      </c>
    </row>
    <row r="129" ht="15.75" customHeight="1">
      <c r="P129" s="8">
        <v>3.0</v>
      </c>
      <c r="Q129" s="8">
        <v>5.0</v>
      </c>
      <c r="R129" s="8">
        <v>15.0</v>
      </c>
      <c r="S129" s="8">
        <v>1.0</v>
      </c>
      <c r="T129" s="8">
        <v>0.0</v>
      </c>
    </row>
    <row r="130" ht="15.75" customHeight="1">
      <c r="P130" s="8">
        <v>3.0</v>
      </c>
      <c r="Q130" s="8">
        <v>6.0</v>
      </c>
      <c r="R130" s="8">
        <v>1.0</v>
      </c>
      <c r="S130" s="8">
        <v>5.0</v>
      </c>
      <c r="T130" s="8">
        <v>0.0</v>
      </c>
    </row>
    <row r="131" ht="15.75" customHeight="1">
      <c r="P131" s="8">
        <v>3.0</v>
      </c>
      <c r="Q131" s="8">
        <v>6.0</v>
      </c>
      <c r="R131" s="8">
        <v>2.0</v>
      </c>
      <c r="S131" s="8">
        <v>5.0</v>
      </c>
      <c r="T131" s="8">
        <v>0.0</v>
      </c>
    </row>
    <row r="132" ht="15.75" customHeight="1">
      <c r="P132" s="8">
        <v>3.0</v>
      </c>
      <c r="Q132" s="8">
        <v>6.0</v>
      </c>
      <c r="R132" s="8">
        <v>4.0</v>
      </c>
      <c r="S132" s="8">
        <v>2.0</v>
      </c>
      <c r="T132" s="8">
        <v>0.0</v>
      </c>
    </row>
    <row r="133" ht="15.75" customHeight="1">
      <c r="P133" s="8">
        <v>3.0</v>
      </c>
      <c r="Q133" s="8">
        <v>6.0</v>
      </c>
      <c r="R133" s="8">
        <v>7.0</v>
      </c>
      <c r="S133" s="8">
        <v>3.0</v>
      </c>
      <c r="T133" s="8">
        <v>0.0</v>
      </c>
    </row>
    <row r="134" ht="15.75" customHeight="1">
      <c r="P134" s="8">
        <v>3.0</v>
      </c>
      <c r="Q134" s="8">
        <v>6.0</v>
      </c>
      <c r="R134" s="8">
        <v>9.0</v>
      </c>
      <c r="S134" s="8">
        <v>1.0</v>
      </c>
      <c r="T134" s="8">
        <v>0.0</v>
      </c>
    </row>
    <row r="135" ht="15.75" customHeight="1">
      <c r="P135" s="8">
        <v>3.0</v>
      </c>
      <c r="Q135" s="8">
        <v>6.0</v>
      </c>
      <c r="R135" s="8">
        <v>13.0</v>
      </c>
      <c r="S135" s="8">
        <v>1.0</v>
      </c>
      <c r="T135" s="8">
        <v>0.0</v>
      </c>
    </row>
    <row r="136" ht="15.75" customHeight="1">
      <c r="P136" s="8">
        <v>3.0</v>
      </c>
      <c r="Q136" s="8">
        <v>7.0</v>
      </c>
      <c r="R136" s="8">
        <v>5.0</v>
      </c>
      <c r="S136" s="8">
        <v>0.0</v>
      </c>
      <c r="T136" s="8">
        <v>2.0</v>
      </c>
    </row>
    <row r="137" ht="15.75" customHeight="1">
      <c r="P137" s="8">
        <v>3.0</v>
      </c>
      <c r="Q137" s="8">
        <v>7.0</v>
      </c>
      <c r="R137" s="8">
        <v>8.0</v>
      </c>
      <c r="S137" s="8">
        <v>0.0</v>
      </c>
      <c r="T137" s="8">
        <v>1.0</v>
      </c>
    </row>
    <row r="138" ht="15.75" customHeight="1">
      <c r="P138" s="8">
        <v>3.0</v>
      </c>
      <c r="Q138" s="8">
        <v>7.0</v>
      </c>
      <c r="R138" s="8">
        <v>15.0</v>
      </c>
      <c r="S138" s="8">
        <v>1.0</v>
      </c>
      <c r="T138" s="8">
        <v>0.0</v>
      </c>
    </row>
    <row r="139" ht="15.75" customHeight="1">
      <c r="P139" s="8">
        <v>4.0</v>
      </c>
      <c r="Q139" s="8">
        <v>1.0</v>
      </c>
      <c r="R139" s="8">
        <v>3.0</v>
      </c>
      <c r="S139" s="8">
        <v>1.0</v>
      </c>
      <c r="T139" s="8">
        <v>0.0</v>
      </c>
    </row>
    <row r="140" ht="15.75" customHeight="1">
      <c r="P140" s="8">
        <v>4.0</v>
      </c>
      <c r="Q140" s="8">
        <v>1.0</v>
      </c>
      <c r="R140" s="8">
        <v>14.0</v>
      </c>
      <c r="S140" s="8">
        <v>0.0</v>
      </c>
      <c r="T140" s="8">
        <v>1.0</v>
      </c>
    </row>
    <row r="141" ht="15.75" customHeight="1">
      <c r="P141" s="8">
        <v>4.0</v>
      </c>
      <c r="Q141" s="8">
        <v>2.0</v>
      </c>
      <c r="R141" s="8">
        <v>2.0</v>
      </c>
      <c r="S141" s="8">
        <v>1.0</v>
      </c>
      <c r="T141" s="8">
        <v>0.0</v>
      </c>
    </row>
    <row r="142" ht="15.75" customHeight="1">
      <c r="P142" s="8">
        <v>4.0</v>
      </c>
      <c r="Q142" s="8">
        <v>2.0</v>
      </c>
      <c r="R142" s="8">
        <v>3.0</v>
      </c>
      <c r="S142" s="8">
        <v>2.0</v>
      </c>
      <c r="T142" s="8">
        <v>0.0</v>
      </c>
    </row>
    <row r="143" ht="15.75" customHeight="1">
      <c r="P143" s="8">
        <v>4.0</v>
      </c>
      <c r="Q143" s="8">
        <v>2.0</v>
      </c>
      <c r="R143" s="8">
        <v>4.0</v>
      </c>
      <c r="S143" s="8">
        <v>1.0</v>
      </c>
      <c r="T143" s="8">
        <v>0.0</v>
      </c>
    </row>
    <row r="144" ht="15.75" customHeight="1">
      <c r="P144" s="8">
        <v>4.0</v>
      </c>
      <c r="Q144" s="8">
        <v>2.0</v>
      </c>
      <c r="R144" s="8">
        <v>5.0</v>
      </c>
      <c r="S144" s="8">
        <v>4.0</v>
      </c>
      <c r="T144" s="8">
        <v>0.0</v>
      </c>
    </row>
    <row r="145" ht="15.75" customHeight="1">
      <c r="P145" s="8">
        <v>4.0</v>
      </c>
      <c r="Q145" s="8">
        <v>2.0</v>
      </c>
      <c r="R145" s="8">
        <v>6.0</v>
      </c>
      <c r="S145" s="8">
        <v>1.0</v>
      </c>
      <c r="T145" s="8">
        <v>0.0</v>
      </c>
    </row>
    <row r="146" ht="15.75" customHeight="1">
      <c r="P146" s="8">
        <v>4.0</v>
      </c>
      <c r="Q146" s="8">
        <v>2.0</v>
      </c>
      <c r="R146" s="8">
        <v>8.0</v>
      </c>
      <c r="S146" s="8">
        <v>1.0</v>
      </c>
      <c r="T146" s="8">
        <v>0.0</v>
      </c>
    </row>
    <row r="147" ht="15.75" customHeight="1">
      <c r="P147" s="8">
        <v>4.0</v>
      </c>
      <c r="Q147" s="8">
        <v>2.0</v>
      </c>
      <c r="R147" s="8">
        <v>9.0</v>
      </c>
      <c r="S147" s="8">
        <v>1.0</v>
      </c>
      <c r="T147" s="8">
        <v>0.0</v>
      </c>
    </row>
    <row r="148" ht="15.75" customHeight="1">
      <c r="P148" s="8">
        <v>4.0</v>
      </c>
      <c r="Q148" s="8">
        <v>2.0</v>
      </c>
      <c r="R148" s="8">
        <v>10.0</v>
      </c>
      <c r="S148" s="8">
        <v>4.0</v>
      </c>
      <c r="T148" s="8">
        <v>0.0</v>
      </c>
    </row>
    <row r="149" ht="15.75" customHeight="1">
      <c r="P149" s="8">
        <v>4.0</v>
      </c>
      <c r="Q149" s="8">
        <v>2.0</v>
      </c>
      <c r="R149" s="8">
        <v>11.0</v>
      </c>
      <c r="S149" s="8">
        <v>3.0</v>
      </c>
      <c r="T149" s="8">
        <v>0.0</v>
      </c>
    </row>
    <row r="150" ht="15.75" customHeight="1">
      <c r="P150" s="8">
        <v>4.0</v>
      </c>
      <c r="Q150" s="8">
        <v>2.0</v>
      </c>
      <c r="R150" s="8">
        <v>12.0</v>
      </c>
      <c r="S150" s="8">
        <v>6.0</v>
      </c>
      <c r="T150" s="8">
        <v>0.0</v>
      </c>
    </row>
    <row r="151" ht="15.75" customHeight="1">
      <c r="P151" s="8">
        <v>4.0</v>
      </c>
      <c r="Q151" s="8">
        <v>2.0</v>
      </c>
      <c r="R151" s="8">
        <v>13.0</v>
      </c>
      <c r="S151" s="8">
        <v>1.0</v>
      </c>
      <c r="T151" s="8">
        <v>0.0</v>
      </c>
    </row>
    <row r="152" ht="15.75" customHeight="1">
      <c r="P152" s="8">
        <v>4.0</v>
      </c>
      <c r="Q152" s="8">
        <v>3.0</v>
      </c>
      <c r="R152" s="8">
        <v>1.0</v>
      </c>
      <c r="S152" s="8">
        <v>1.0</v>
      </c>
      <c r="T152" s="8">
        <v>0.0</v>
      </c>
    </row>
    <row r="153" ht="15.75" customHeight="1">
      <c r="P153" s="8">
        <v>4.0</v>
      </c>
      <c r="Q153" s="8">
        <v>3.0</v>
      </c>
      <c r="R153" s="8">
        <v>2.0</v>
      </c>
      <c r="S153" s="8">
        <v>2.0</v>
      </c>
      <c r="T153" s="8">
        <v>0.0</v>
      </c>
    </row>
    <row r="154" ht="15.75" customHeight="1">
      <c r="P154" s="8">
        <v>4.0</v>
      </c>
      <c r="Q154" s="8">
        <v>3.0</v>
      </c>
      <c r="R154" s="8">
        <v>3.0</v>
      </c>
      <c r="S154" s="8">
        <v>1.0</v>
      </c>
      <c r="T154" s="8">
        <v>0.0</v>
      </c>
    </row>
    <row r="155" ht="15.75" customHeight="1">
      <c r="P155" s="8">
        <v>4.0</v>
      </c>
      <c r="Q155" s="8">
        <v>3.0</v>
      </c>
      <c r="R155" s="8">
        <v>4.0</v>
      </c>
      <c r="S155" s="8">
        <v>2.0</v>
      </c>
      <c r="T155" s="8">
        <v>0.0</v>
      </c>
    </row>
    <row r="156" ht="15.75" customHeight="1">
      <c r="P156" s="8">
        <v>4.0</v>
      </c>
      <c r="Q156" s="8">
        <v>3.0</v>
      </c>
      <c r="R156" s="8">
        <v>5.0</v>
      </c>
      <c r="S156" s="8">
        <v>2.0</v>
      </c>
      <c r="T156" s="8">
        <v>0.0</v>
      </c>
    </row>
    <row r="157" ht="15.75" customHeight="1">
      <c r="P157" s="8">
        <v>4.0</v>
      </c>
      <c r="Q157" s="8">
        <v>3.0</v>
      </c>
      <c r="R157" s="8">
        <v>6.0</v>
      </c>
      <c r="S157" s="8">
        <v>1.0</v>
      </c>
      <c r="T157" s="8">
        <v>0.0</v>
      </c>
    </row>
    <row r="158" ht="15.75" customHeight="1">
      <c r="P158" s="8">
        <v>4.0</v>
      </c>
      <c r="Q158" s="8">
        <v>3.0</v>
      </c>
      <c r="R158" s="8">
        <v>7.0</v>
      </c>
      <c r="S158" s="8">
        <v>4.0</v>
      </c>
      <c r="T158" s="8">
        <v>0.0</v>
      </c>
    </row>
    <row r="159" ht="15.75" customHeight="1">
      <c r="P159" s="8">
        <v>4.0</v>
      </c>
      <c r="Q159" s="8">
        <v>3.0</v>
      </c>
      <c r="R159" s="8">
        <v>8.0</v>
      </c>
      <c r="S159" s="8">
        <v>3.0</v>
      </c>
      <c r="T159" s="8">
        <v>0.0</v>
      </c>
    </row>
    <row r="160" ht="15.75" customHeight="1">
      <c r="P160" s="8">
        <v>4.0</v>
      </c>
      <c r="Q160" s="8">
        <v>3.0</v>
      </c>
      <c r="R160" s="8">
        <v>9.0</v>
      </c>
      <c r="S160" s="8">
        <v>3.0</v>
      </c>
      <c r="T160" s="8">
        <v>0.0</v>
      </c>
    </row>
    <row r="161" ht="15.75" customHeight="1">
      <c r="P161" s="8">
        <v>4.0</v>
      </c>
      <c r="Q161" s="8">
        <v>3.0</v>
      </c>
      <c r="R161" s="8">
        <v>12.0</v>
      </c>
      <c r="S161" s="8">
        <v>4.0</v>
      </c>
      <c r="T161" s="8">
        <v>0.0</v>
      </c>
    </row>
    <row r="162" ht="15.75" customHeight="1">
      <c r="P162" s="8">
        <v>4.0</v>
      </c>
      <c r="Q162" s="8">
        <v>3.0</v>
      </c>
      <c r="R162" s="8">
        <v>13.0</v>
      </c>
      <c r="S162" s="8">
        <v>0.0</v>
      </c>
      <c r="T162" s="8">
        <v>5.0</v>
      </c>
    </row>
    <row r="163" ht="15.75" customHeight="1">
      <c r="P163" s="8">
        <v>4.0</v>
      </c>
      <c r="Q163" s="8">
        <v>3.0</v>
      </c>
      <c r="R163" s="8">
        <v>14.0</v>
      </c>
      <c r="S163" s="8">
        <v>0.0</v>
      </c>
      <c r="T163" s="8">
        <v>3.0</v>
      </c>
    </row>
    <row r="164" ht="15.75" customHeight="1">
      <c r="P164" s="8">
        <v>4.0</v>
      </c>
      <c r="Q164" s="8">
        <v>4.0</v>
      </c>
      <c r="R164" s="8">
        <v>2.0</v>
      </c>
      <c r="S164" s="8">
        <v>2.0</v>
      </c>
      <c r="T164" s="8">
        <v>0.0</v>
      </c>
    </row>
    <row r="165" ht="15.75" customHeight="1">
      <c r="P165" s="8">
        <v>4.0</v>
      </c>
      <c r="Q165" s="8">
        <v>4.0</v>
      </c>
      <c r="R165" s="8">
        <v>4.0</v>
      </c>
      <c r="S165" s="8">
        <v>2.0</v>
      </c>
      <c r="T165" s="8">
        <v>0.0</v>
      </c>
    </row>
    <row r="166" ht="15.75" customHeight="1">
      <c r="P166" s="8">
        <v>4.0</v>
      </c>
      <c r="Q166" s="8">
        <v>4.0</v>
      </c>
      <c r="R166" s="8">
        <v>6.0</v>
      </c>
      <c r="S166" s="8">
        <v>1.0</v>
      </c>
      <c r="T166" s="8">
        <v>0.0</v>
      </c>
    </row>
    <row r="167" ht="15.75" customHeight="1">
      <c r="P167" s="8">
        <v>4.0</v>
      </c>
      <c r="Q167" s="8">
        <v>4.0</v>
      </c>
      <c r="R167" s="8">
        <v>8.0</v>
      </c>
      <c r="S167" s="8">
        <v>3.0</v>
      </c>
      <c r="T167" s="8">
        <v>0.0</v>
      </c>
    </row>
    <row r="168" ht="15.75" customHeight="1">
      <c r="P168" s="8">
        <v>4.0</v>
      </c>
      <c r="Q168" s="8">
        <v>4.0</v>
      </c>
      <c r="R168" s="8">
        <v>9.0</v>
      </c>
      <c r="S168" s="8">
        <v>1.0</v>
      </c>
      <c r="T168" s="8">
        <v>0.0</v>
      </c>
    </row>
    <row r="169" ht="15.75" customHeight="1">
      <c r="P169" s="8">
        <v>4.0</v>
      </c>
      <c r="Q169" s="8">
        <v>4.0</v>
      </c>
      <c r="R169" s="8">
        <v>10.0</v>
      </c>
      <c r="S169" s="8">
        <v>1.0</v>
      </c>
      <c r="T169" s="8">
        <v>0.0</v>
      </c>
    </row>
    <row r="170" ht="15.75" customHeight="1">
      <c r="P170" s="8">
        <v>4.0</v>
      </c>
      <c r="Q170" s="8">
        <v>4.0</v>
      </c>
      <c r="R170" s="8">
        <v>14.0</v>
      </c>
      <c r="S170" s="8">
        <v>1.0</v>
      </c>
      <c r="T170" s="8">
        <v>0.0</v>
      </c>
    </row>
    <row r="171" ht="15.75" customHeight="1">
      <c r="P171" s="8">
        <v>4.0</v>
      </c>
      <c r="Q171" s="8">
        <v>5.0</v>
      </c>
      <c r="R171" s="8">
        <v>1.0</v>
      </c>
      <c r="S171" s="8">
        <v>3.0</v>
      </c>
      <c r="T171" s="8">
        <v>0.0</v>
      </c>
    </row>
    <row r="172" ht="15.75" customHeight="1">
      <c r="P172" s="8">
        <v>4.0</v>
      </c>
      <c r="Q172" s="8">
        <v>5.0</v>
      </c>
      <c r="R172" s="8">
        <v>3.0</v>
      </c>
      <c r="S172" s="8">
        <v>0.0</v>
      </c>
      <c r="T172" s="8">
        <v>1.0</v>
      </c>
    </row>
    <row r="173" ht="15.75" customHeight="1">
      <c r="P173" s="8">
        <v>4.0</v>
      </c>
      <c r="Q173" s="8">
        <v>5.0</v>
      </c>
      <c r="R173" s="8">
        <v>6.0</v>
      </c>
      <c r="S173" s="8">
        <v>2.0</v>
      </c>
      <c r="T173" s="8">
        <v>0.0</v>
      </c>
    </row>
    <row r="174" ht="15.75" customHeight="1">
      <c r="P174" s="8">
        <v>4.0</v>
      </c>
      <c r="Q174" s="8">
        <v>5.0</v>
      </c>
      <c r="R174" s="8">
        <v>8.0</v>
      </c>
      <c r="S174" s="8">
        <v>0.0</v>
      </c>
      <c r="T174" s="8">
        <v>1.0</v>
      </c>
    </row>
    <row r="175" ht="15.75" customHeight="1">
      <c r="P175" s="8">
        <v>4.0</v>
      </c>
      <c r="Q175" s="8">
        <v>5.0</v>
      </c>
      <c r="R175" s="8">
        <v>10.0</v>
      </c>
      <c r="S175" s="8">
        <v>3.0</v>
      </c>
      <c r="T175" s="8">
        <v>0.0</v>
      </c>
    </row>
    <row r="176" ht="15.75" customHeight="1">
      <c r="P176" s="8">
        <v>4.0</v>
      </c>
      <c r="Q176" s="8">
        <v>5.0</v>
      </c>
      <c r="R176" s="8">
        <v>12.0</v>
      </c>
      <c r="S176" s="8">
        <v>2.0</v>
      </c>
      <c r="T176" s="8">
        <v>0.0</v>
      </c>
    </row>
    <row r="177" ht="15.75" customHeight="1">
      <c r="P177" s="8">
        <v>4.0</v>
      </c>
      <c r="Q177" s="8">
        <v>5.0</v>
      </c>
      <c r="R177" s="8">
        <v>13.0</v>
      </c>
      <c r="S177" s="8">
        <v>0.0</v>
      </c>
      <c r="T177" s="8">
        <v>1.0</v>
      </c>
    </row>
    <row r="178" ht="15.75" customHeight="1">
      <c r="P178" s="8">
        <v>4.0</v>
      </c>
      <c r="Q178" s="8">
        <v>6.0</v>
      </c>
      <c r="R178" s="8">
        <v>2.0</v>
      </c>
      <c r="S178" s="8">
        <v>1.0</v>
      </c>
      <c r="T178" s="8">
        <v>0.0</v>
      </c>
    </row>
    <row r="179" ht="15.75" customHeight="1">
      <c r="P179" s="8">
        <v>4.0</v>
      </c>
      <c r="Q179" s="8">
        <v>6.0</v>
      </c>
      <c r="R179" s="8">
        <v>4.0</v>
      </c>
      <c r="S179" s="8">
        <v>2.0</v>
      </c>
      <c r="T179" s="8">
        <v>0.0</v>
      </c>
    </row>
    <row r="180" ht="15.75" customHeight="1">
      <c r="P180" s="8">
        <v>4.0</v>
      </c>
      <c r="Q180" s="8">
        <v>6.0</v>
      </c>
      <c r="R180" s="8">
        <v>6.0</v>
      </c>
      <c r="S180" s="8">
        <v>2.0</v>
      </c>
      <c r="T180" s="8">
        <v>0.0</v>
      </c>
    </row>
    <row r="181" ht="15.75" customHeight="1">
      <c r="P181" s="8">
        <v>4.0</v>
      </c>
      <c r="Q181" s="8">
        <v>6.0</v>
      </c>
      <c r="R181" s="8">
        <v>8.0</v>
      </c>
      <c r="S181" s="8">
        <v>4.0</v>
      </c>
      <c r="T181" s="8">
        <v>0.0</v>
      </c>
    </row>
    <row r="182" ht="15.75" customHeight="1">
      <c r="P182" s="8">
        <v>4.0</v>
      </c>
      <c r="Q182" s="8">
        <v>6.0</v>
      </c>
      <c r="R182" s="8">
        <v>9.0</v>
      </c>
      <c r="S182" s="8">
        <v>2.0</v>
      </c>
      <c r="T182" s="8">
        <v>0.0</v>
      </c>
    </row>
    <row r="183" ht="15.75" customHeight="1">
      <c r="P183" s="8">
        <v>4.0</v>
      </c>
      <c r="Q183" s="8">
        <v>6.0</v>
      </c>
      <c r="R183" s="8">
        <v>11.0</v>
      </c>
      <c r="S183" s="8">
        <v>1.0</v>
      </c>
      <c r="T183" s="8">
        <v>0.0</v>
      </c>
    </row>
    <row r="184" ht="15.75" customHeight="1">
      <c r="P184" s="8">
        <v>4.0</v>
      </c>
      <c r="Q184" s="8">
        <v>7.0</v>
      </c>
      <c r="R184" s="8">
        <v>1.0</v>
      </c>
      <c r="S184" s="8">
        <v>2.0</v>
      </c>
      <c r="T184" s="8">
        <v>0.0</v>
      </c>
    </row>
    <row r="185" ht="15.75" customHeight="1">
      <c r="P185" s="8">
        <v>4.0</v>
      </c>
      <c r="Q185" s="8">
        <v>7.0</v>
      </c>
      <c r="R185" s="8">
        <v>2.0</v>
      </c>
      <c r="S185" s="8">
        <v>1.0</v>
      </c>
      <c r="T185" s="8">
        <v>0.0</v>
      </c>
    </row>
    <row r="186" ht="15.75" customHeight="1">
      <c r="P186" s="8">
        <v>4.0</v>
      </c>
      <c r="Q186" s="8">
        <v>7.0</v>
      </c>
      <c r="R186" s="8">
        <v>3.0</v>
      </c>
      <c r="S186" s="8">
        <v>2.0</v>
      </c>
      <c r="T186" s="8">
        <v>0.0</v>
      </c>
    </row>
    <row r="187" ht="15.75" customHeight="1">
      <c r="P187" s="8">
        <v>4.0</v>
      </c>
      <c r="Q187" s="8">
        <v>7.0</v>
      </c>
      <c r="R187" s="8">
        <v>6.0</v>
      </c>
      <c r="S187" s="8">
        <v>0.0</v>
      </c>
      <c r="T187" s="8">
        <v>5.0</v>
      </c>
    </row>
    <row r="188" ht="15.75" customHeight="1">
      <c r="P188" s="8">
        <v>4.0</v>
      </c>
      <c r="Q188" s="8">
        <v>7.0</v>
      </c>
      <c r="R188" s="8">
        <v>9.0</v>
      </c>
      <c r="S188" s="8">
        <v>0.0</v>
      </c>
      <c r="T188" s="8">
        <v>2.0</v>
      </c>
    </row>
    <row r="189" ht="15.75" customHeight="1">
      <c r="P189" s="8">
        <v>4.0</v>
      </c>
      <c r="Q189" s="8">
        <v>7.0</v>
      </c>
      <c r="R189" s="8">
        <v>12.0</v>
      </c>
      <c r="S189" s="8">
        <v>0.0</v>
      </c>
      <c r="T189" s="8">
        <v>2.0</v>
      </c>
    </row>
    <row r="190" ht="15.75" customHeight="1">
      <c r="P190" s="8">
        <v>4.0</v>
      </c>
      <c r="Q190" s="8">
        <v>7.0</v>
      </c>
      <c r="R190" s="8">
        <v>14.0</v>
      </c>
      <c r="S190" s="8">
        <v>0.0</v>
      </c>
      <c r="T190" s="8">
        <v>2.0</v>
      </c>
    </row>
    <row r="191" ht="15.75" customHeight="1">
      <c r="P191" s="8" t="s">
        <v>38</v>
      </c>
    </row>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13"/>
    <col customWidth="1" min="2" max="2" width="9.38"/>
    <col customWidth="1" min="3" max="3" width="11.38"/>
    <col customWidth="1" min="4" max="4" width="9.38"/>
    <col customWidth="1" min="5" max="5" width="11.13"/>
    <col customWidth="1" min="6" max="26" width="9.38"/>
  </cols>
  <sheetData>
    <row r="2">
      <c r="B2" s="8" t="s">
        <v>4</v>
      </c>
      <c r="C2" s="10">
        <v>0.813636</v>
      </c>
    </row>
    <row r="4">
      <c r="A4" s="3" t="s">
        <v>46</v>
      </c>
      <c r="B4" s="3" t="s">
        <v>47</v>
      </c>
    </row>
    <row r="5">
      <c r="A5" s="3">
        <v>1.0</v>
      </c>
      <c r="B5" s="4">
        <v>0.997072</v>
      </c>
      <c r="G5" s="8" t="s">
        <v>48</v>
      </c>
    </row>
    <row r="6">
      <c r="A6" s="3">
        <v>2.0</v>
      </c>
      <c r="B6" s="4">
        <v>0.998549</v>
      </c>
    </row>
    <row r="7">
      <c r="A7" s="3">
        <v>3.0</v>
      </c>
      <c r="B7" s="4">
        <v>1.0</v>
      </c>
    </row>
    <row r="8">
      <c r="A8" s="3">
        <v>4.0</v>
      </c>
      <c r="B8" s="4">
        <v>1.0</v>
      </c>
    </row>
    <row r="11">
      <c r="E11" s="3" t="s">
        <v>49</v>
      </c>
      <c r="F11" s="3"/>
    </row>
    <row r="12">
      <c r="B12" s="3" t="s">
        <v>50</v>
      </c>
      <c r="C12" s="3"/>
      <c r="E12" s="3" t="s">
        <v>51</v>
      </c>
      <c r="F12" s="3">
        <v>59.0</v>
      </c>
    </row>
    <row r="13">
      <c r="B13" s="3" t="s">
        <v>10</v>
      </c>
      <c r="C13" s="11">
        <f t="shared" ref="C13:C15" si="1">+D13*3914</f>
        <v>14090.4</v>
      </c>
      <c r="D13" s="3">
        <v>3.6</v>
      </c>
      <c r="E13" s="3" t="s">
        <v>22</v>
      </c>
      <c r="F13" s="3">
        <f>+F14-F12</f>
        <v>47</v>
      </c>
    </row>
    <row r="14">
      <c r="B14" s="3" t="s">
        <v>52</v>
      </c>
      <c r="C14" s="11">
        <f t="shared" si="1"/>
        <v>244233.6</v>
      </c>
      <c r="D14" s="3">
        <v>62.4</v>
      </c>
      <c r="E14" s="3" t="s">
        <v>53</v>
      </c>
      <c r="F14" s="3">
        <v>106.0</v>
      </c>
    </row>
    <row r="15">
      <c r="B15" s="3" t="s">
        <v>53</v>
      </c>
      <c r="C15" s="11">
        <f t="shared" si="1"/>
        <v>258324</v>
      </c>
      <c r="D15" s="3">
        <v>66.0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9.38"/>
  </cols>
  <sheetData>
    <row r="2">
      <c r="A2" s="12" t="s">
        <v>46</v>
      </c>
      <c r="B2" s="12" t="s">
        <v>47</v>
      </c>
    </row>
    <row r="3">
      <c r="A3" s="12">
        <v>1.0</v>
      </c>
      <c r="B3" s="13">
        <v>0.961933</v>
      </c>
    </row>
    <row r="4">
      <c r="A4" s="12">
        <v>2.0</v>
      </c>
      <c r="B4" s="13">
        <v>0.997054</v>
      </c>
    </row>
    <row r="5">
      <c r="A5" s="12">
        <v>3.0</v>
      </c>
      <c r="B5" s="13">
        <v>1.0</v>
      </c>
    </row>
    <row r="6">
      <c r="A6" s="12">
        <v>4.0</v>
      </c>
      <c r="B6" s="13">
        <v>0.989706</v>
      </c>
    </row>
    <row r="8">
      <c r="B8" s="8" t="s">
        <v>54</v>
      </c>
      <c r="C8" s="8">
        <v>4076.43</v>
      </c>
    </row>
    <row r="9">
      <c r="B9" s="8" t="s">
        <v>55</v>
      </c>
      <c r="C9" s="8">
        <v>0.25383</v>
      </c>
    </row>
    <row r="11">
      <c r="B11" s="8" t="s">
        <v>56</v>
      </c>
      <c r="C11" s="8">
        <v>43.0</v>
      </c>
    </row>
    <row r="12">
      <c r="B12" s="8" t="s">
        <v>16</v>
      </c>
      <c r="C12" s="8">
        <v>111.0</v>
      </c>
    </row>
    <row r="14">
      <c r="B14" s="8" t="s">
        <v>8</v>
      </c>
      <c r="C14" s="8">
        <v>3829.62</v>
      </c>
    </row>
    <row r="15">
      <c r="B15" s="8" t="s">
        <v>10</v>
      </c>
      <c r="C15" s="8">
        <v>42.0</v>
      </c>
    </row>
    <row r="16">
      <c r="B16" s="8" t="s">
        <v>12</v>
      </c>
      <c r="C16" s="8">
        <v>197.4</v>
      </c>
    </row>
    <row r="17">
      <c r="B17" s="8" t="s">
        <v>14</v>
      </c>
      <c r="C17" s="8">
        <v>6.55447</v>
      </c>
    </row>
    <row r="18">
      <c r="B18" s="8" t="s">
        <v>13</v>
      </c>
      <c r="C18" s="8">
        <v>0.86</v>
      </c>
      <c r="F18" s="8" t="s">
        <v>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2021-11-21T16:36:47Z</dcterms:created>
  <dc:creator>DELL</dc:creator>
</cp:coreProperties>
</file>